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40" windowHeight="10500" firstSheet="10" activeTab="13"/>
  </bookViews>
  <sheets>
    <sheet name="测试数据" sheetId="1" r:id="rId1"/>
    <sheet name="提氦成本" sheetId="2" r:id="rId2"/>
    <sheet name="氦气进口价格" sheetId="4" r:id="rId3"/>
    <sheet name="氦气市场价格" sheetId="8" r:id="rId4"/>
    <sheet name="运输路线" sheetId="9" r:id="rId5"/>
    <sheet name="氦气消费量" sheetId="6" r:id="rId6"/>
    <sheet name="氦气产量" sheetId="7" r:id="rId7"/>
    <sheet name="氦气海关进口数据" sheetId="5" r:id="rId8"/>
    <sheet name="需求量与产量" sheetId="11" r:id="rId9"/>
    <sheet name="生产模式和生产最大能力" sheetId="12" r:id="rId10"/>
    <sheet name="GPR（地缘政治风险指数）" sheetId="13" r:id="rId11"/>
    <sheet name="GPR_HISTORICAL" sheetId="14" r:id="rId12"/>
    <sheet name="GPR_COUNTRIES" sheetId="15" r:id="rId13"/>
    <sheet name="GPR_WORDS" sheetId="16" r:id="rId14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75" i="14" l="1"/>
  <c r="A1474" i="14"/>
  <c r="A1473" i="14"/>
  <c r="A1472" i="14"/>
  <c r="A1471" i="14"/>
  <c r="A1470" i="14"/>
  <c r="A1469" i="14"/>
  <c r="A1468" i="14"/>
  <c r="A1467" i="14"/>
  <c r="A1466" i="14"/>
  <c r="A1465" i="14"/>
  <c r="A1464" i="14"/>
  <c r="A1463" i="14"/>
  <c r="A1462" i="14"/>
  <c r="A1461" i="14"/>
  <c r="A1460" i="14"/>
  <c r="A1459" i="14"/>
  <c r="A1458" i="14"/>
  <c r="A1457" i="14"/>
  <c r="A1456" i="14"/>
  <c r="A1455" i="14"/>
  <c r="A1454" i="14"/>
  <c r="A1453" i="14"/>
  <c r="A1452" i="14"/>
  <c r="A1451" i="14"/>
  <c r="A1450" i="14"/>
  <c r="A1449" i="14"/>
  <c r="A1448" i="14"/>
  <c r="A1447" i="14"/>
  <c r="A1446" i="14"/>
  <c r="A1445" i="14"/>
  <c r="A1444" i="14"/>
  <c r="A1443" i="14"/>
  <c r="A1442" i="14"/>
  <c r="A1441" i="14"/>
  <c r="A1440" i="14"/>
  <c r="A1439" i="14"/>
  <c r="A1438" i="14"/>
  <c r="A1437" i="14"/>
  <c r="A1436" i="14"/>
  <c r="A1435" i="14"/>
  <c r="A1434" i="14"/>
  <c r="A1433" i="14"/>
  <c r="A1432" i="14"/>
  <c r="A1431" i="14"/>
  <c r="A1430" i="14"/>
  <c r="A1429" i="14"/>
  <c r="A1428" i="14"/>
  <c r="A1427" i="14"/>
  <c r="A1426" i="14"/>
  <c r="A1425" i="14"/>
  <c r="A1424" i="14"/>
  <c r="A1423" i="14"/>
  <c r="A1422" i="14"/>
  <c r="A1421" i="14"/>
  <c r="A1420" i="14"/>
  <c r="A1419" i="14"/>
  <c r="A1418" i="14"/>
  <c r="A1417" i="14"/>
  <c r="A1416" i="14"/>
  <c r="A1415" i="14"/>
  <c r="A1414" i="14"/>
  <c r="A1413" i="14"/>
  <c r="A1412" i="14"/>
  <c r="A1411" i="14"/>
  <c r="A1410" i="14"/>
  <c r="A1409" i="14"/>
  <c r="A1408" i="14"/>
  <c r="A1407" i="14"/>
  <c r="A1406" i="14"/>
  <c r="A1405" i="14"/>
  <c r="A1404" i="14"/>
  <c r="A1403" i="14"/>
  <c r="A1402" i="14"/>
  <c r="A1401" i="14"/>
  <c r="A1400" i="14"/>
  <c r="A1399" i="14"/>
  <c r="A1398" i="14"/>
  <c r="A1397" i="14"/>
  <c r="A1396" i="14"/>
  <c r="A1395" i="14"/>
  <c r="A1394" i="14"/>
  <c r="A1393" i="14"/>
  <c r="A1392" i="14"/>
  <c r="A1391" i="14"/>
  <c r="A1390" i="14"/>
  <c r="A1389" i="14"/>
  <c r="A1388" i="14"/>
  <c r="A1387" i="14"/>
  <c r="A1386" i="14"/>
  <c r="A1385" i="14"/>
  <c r="A1384" i="14"/>
  <c r="A1383" i="14"/>
  <c r="A1382" i="14"/>
  <c r="A1381" i="14"/>
  <c r="A1380" i="14"/>
  <c r="A1379" i="14"/>
  <c r="A1378" i="14"/>
  <c r="A1377" i="14"/>
  <c r="A1376" i="14"/>
  <c r="A1375" i="14"/>
  <c r="A1374" i="14"/>
  <c r="A1373" i="14"/>
  <c r="A1372" i="14"/>
  <c r="A1371" i="14"/>
  <c r="A1370" i="14"/>
  <c r="A1369" i="14"/>
  <c r="A1368" i="14"/>
  <c r="A1367" i="14"/>
  <c r="A1366" i="14"/>
  <c r="A1365" i="14"/>
  <c r="A1364" i="14"/>
  <c r="A1363" i="14"/>
  <c r="A1362" i="14"/>
  <c r="A1361" i="14"/>
  <c r="A1360" i="14"/>
  <c r="A1359" i="14"/>
  <c r="A1358" i="14"/>
  <c r="A1357" i="14"/>
  <c r="A1356" i="14"/>
  <c r="A1355" i="14"/>
  <c r="A1354" i="14"/>
  <c r="A1353" i="14"/>
  <c r="A1352" i="14"/>
  <c r="A1351" i="14"/>
  <c r="A1350" i="14"/>
  <c r="A1349" i="14"/>
  <c r="A1348" i="14"/>
  <c r="A1347" i="14"/>
  <c r="A1346" i="14"/>
  <c r="A1345" i="14"/>
  <c r="A1344" i="14"/>
  <c r="A1343" i="14"/>
  <c r="A1342" i="14"/>
  <c r="A1341" i="14"/>
  <c r="A1340" i="14"/>
  <c r="A1339" i="14"/>
  <c r="A1338" i="14"/>
  <c r="A1337" i="14"/>
  <c r="A1336" i="14"/>
  <c r="A1335" i="14"/>
  <c r="A1334" i="14"/>
  <c r="A1333" i="14"/>
  <c r="A1332" i="14"/>
  <c r="A1331" i="14"/>
  <c r="A1330" i="14"/>
  <c r="A1329" i="14"/>
  <c r="A1328" i="14"/>
  <c r="A1327" i="14"/>
  <c r="A1326" i="14"/>
  <c r="A1325" i="14"/>
  <c r="A1324" i="14"/>
  <c r="A1323" i="14"/>
  <c r="A1322" i="14"/>
  <c r="A1321" i="14"/>
  <c r="A1320" i="14"/>
  <c r="A1319" i="14"/>
  <c r="A1318" i="14"/>
  <c r="A1317" i="14"/>
  <c r="A1316" i="14"/>
  <c r="A1315" i="14"/>
  <c r="A1314" i="14"/>
  <c r="A1313" i="14"/>
  <c r="A1312" i="14"/>
  <c r="A1311" i="14"/>
  <c r="A1310" i="14"/>
  <c r="A1309" i="14"/>
  <c r="A1308" i="14"/>
  <c r="A1307" i="14"/>
  <c r="A1306" i="14"/>
  <c r="A1305" i="14"/>
  <c r="A1304" i="14"/>
  <c r="A1303" i="14"/>
  <c r="A1302" i="14"/>
  <c r="A1301" i="14"/>
  <c r="A1300" i="14"/>
  <c r="A1299" i="14"/>
  <c r="A1298" i="14"/>
  <c r="A1297" i="14"/>
  <c r="A1296" i="14"/>
  <c r="A1295" i="14"/>
  <c r="A1294" i="14"/>
  <c r="A1293" i="14"/>
  <c r="A1292" i="14"/>
  <c r="A1291" i="14"/>
  <c r="A1290" i="14"/>
  <c r="A1289" i="14"/>
  <c r="A1288" i="14"/>
  <c r="A1287" i="14"/>
  <c r="A1286" i="14"/>
  <c r="A1285" i="14"/>
  <c r="A1284" i="14"/>
  <c r="A1283" i="14"/>
  <c r="A1282" i="14"/>
  <c r="A1281" i="14"/>
  <c r="A1280" i="14"/>
  <c r="A1279" i="14"/>
  <c r="A1278" i="14"/>
  <c r="A1277" i="14"/>
  <c r="A1276" i="14"/>
  <c r="A1275" i="14"/>
  <c r="A1274" i="14"/>
  <c r="A1273" i="14"/>
  <c r="A1272" i="14"/>
  <c r="A1271" i="14"/>
  <c r="A1270" i="14"/>
  <c r="A1269" i="14"/>
  <c r="A1268" i="14"/>
  <c r="A1267" i="14"/>
  <c r="A1266" i="14"/>
  <c r="A1265" i="14"/>
  <c r="A1264" i="14"/>
  <c r="A1263" i="14"/>
  <c r="A1262" i="14"/>
  <c r="A1261" i="14"/>
  <c r="A1260" i="14"/>
  <c r="A1259" i="14"/>
  <c r="A1258" i="14"/>
  <c r="A1257" i="14"/>
  <c r="A1256" i="14"/>
  <c r="A1255" i="14"/>
  <c r="A1254" i="14"/>
  <c r="A1253" i="14"/>
  <c r="A1252" i="14"/>
  <c r="A1251" i="14"/>
  <c r="A1250" i="14"/>
  <c r="A1249" i="14"/>
  <c r="A1248" i="14"/>
  <c r="A1247" i="14"/>
  <c r="A1246" i="14"/>
  <c r="A1245" i="14"/>
  <c r="A1244" i="14"/>
  <c r="A1243" i="14"/>
  <c r="A1242" i="14"/>
  <c r="A1241" i="14"/>
  <c r="A1240" i="14"/>
  <c r="A1239" i="14"/>
  <c r="A1238" i="14"/>
  <c r="A1237" i="14"/>
  <c r="A1236" i="14"/>
  <c r="A1235" i="14"/>
  <c r="A1234" i="14"/>
  <c r="A1233" i="14"/>
  <c r="A1232" i="14"/>
  <c r="A1231" i="14"/>
  <c r="A1230" i="14"/>
  <c r="A1229" i="14"/>
  <c r="A1228" i="14"/>
  <c r="A1227" i="14"/>
  <c r="A1226" i="14"/>
  <c r="A1225" i="14"/>
  <c r="A1224" i="14"/>
  <c r="A1223" i="14"/>
  <c r="A1222" i="14"/>
  <c r="A1221" i="14"/>
  <c r="A1220" i="14"/>
  <c r="A1219" i="14"/>
  <c r="A1218" i="14"/>
  <c r="A1217" i="14"/>
  <c r="A1216" i="14"/>
  <c r="A1215" i="14"/>
  <c r="A1214" i="14"/>
  <c r="A1213" i="14"/>
  <c r="A1212" i="14"/>
  <c r="A1211" i="14"/>
  <c r="A1210" i="14"/>
  <c r="A1209" i="14"/>
  <c r="A1208" i="14"/>
  <c r="A1207" i="14"/>
  <c r="A1206" i="14"/>
  <c r="A1205" i="14"/>
  <c r="A1204" i="14"/>
  <c r="A1203" i="14"/>
  <c r="A1202" i="14"/>
  <c r="A1201" i="14"/>
  <c r="A1200" i="14"/>
  <c r="A1199" i="14"/>
  <c r="A1198" i="14"/>
  <c r="A1197" i="14"/>
  <c r="A1196" i="14"/>
  <c r="A1195" i="14"/>
  <c r="A1194" i="14"/>
  <c r="A1193" i="14"/>
  <c r="A1192" i="14"/>
  <c r="A1191" i="14"/>
  <c r="A1190" i="14"/>
  <c r="A1189" i="14"/>
  <c r="A1188" i="14"/>
  <c r="A1187" i="14"/>
  <c r="A1186" i="14"/>
  <c r="A1185" i="14"/>
  <c r="A1184" i="14"/>
  <c r="A1183" i="14"/>
  <c r="A1182" i="14"/>
  <c r="A1181" i="14"/>
  <c r="A1180" i="14"/>
  <c r="A1179" i="14"/>
  <c r="A1178" i="14"/>
  <c r="A1177" i="14"/>
  <c r="A1176" i="14"/>
  <c r="A1175" i="14"/>
  <c r="A1174" i="14"/>
  <c r="A1173" i="14"/>
  <c r="A1172" i="14"/>
  <c r="A1171" i="14"/>
  <c r="A1170" i="14"/>
  <c r="A1169" i="14"/>
  <c r="A1168" i="14"/>
  <c r="A1167" i="14"/>
  <c r="A1166" i="14"/>
  <c r="A1165" i="14"/>
  <c r="A1164" i="14"/>
  <c r="A1163" i="14"/>
  <c r="A1162" i="14"/>
  <c r="A1161" i="14"/>
  <c r="A1160" i="14"/>
  <c r="A1159" i="14"/>
  <c r="A1158" i="14"/>
  <c r="A1157" i="14"/>
  <c r="A1156" i="14"/>
  <c r="A1155" i="14"/>
  <c r="A1154" i="14"/>
  <c r="A1153" i="14"/>
  <c r="A1152" i="14"/>
  <c r="A1151" i="14"/>
  <c r="A1150" i="14"/>
  <c r="A1149" i="14"/>
  <c r="A1148" i="14"/>
  <c r="A1147" i="14"/>
  <c r="A1146" i="14"/>
  <c r="A1145" i="14"/>
  <c r="A1144" i="14"/>
  <c r="A1143" i="14"/>
  <c r="A1142" i="14"/>
  <c r="A1141" i="14"/>
  <c r="A1140" i="14"/>
  <c r="A1139" i="14"/>
  <c r="A1138" i="14"/>
  <c r="A1137" i="14"/>
  <c r="A1136" i="14"/>
  <c r="A1135" i="14"/>
  <c r="A1134" i="14"/>
  <c r="A1133" i="14"/>
  <c r="A1132" i="14"/>
  <c r="A1131" i="14"/>
  <c r="A1130" i="14"/>
  <c r="A1129" i="14"/>
  <c r="A1128" i="14"/>
  <c r="A1127" i="14"/>
  <c r="A1126" i="14"/>
  <c r="A1125" i="14"/>
  <c r="A1124" i="14"/>
  <c r="A1123" i="14"/>
  <c r="A1122" i="14"/>
  <c r="A1121" i="14"/>
  <c r="A1120" i="14"/>
  <c r="A1119" i="14"/>
  <c r="A1118" i="14"/>
  <c r="A1117" i="14"/>
  <c r="A1116" i="14"/>
  <c r="A1115" i="14"/>
  <c r="A1114" i="14"/>
  <c r="A1113" i="14"/>
  <c r="A1112" i="14"/>
  <c r="A1111" i="14"/>
  <c r="A1110" i="14"/>
  <c r="A1109" i="14"/>
  <c r="A1108" i="14"/>
  <c r="A1107" i="14"/>
  <c r="A1106" i="14"/>
  <c r="A1105" i="14"/>
  <c r="A1104" i="14"/>
  <c r="A1103" i="14"/>
  <c r="A1102" i="14"/>
  <c r="A1101" i="14"/>
  <c r="A1100" i="14"/>
  <c r="A1099" i="14"/>
  <c r="A1098" i="14"/>
  <c r="A1097" i="14"/>
  <c r="A1096" i="14"/>
  <c r="A1095" i="14"/>
  <c r="A1094" i="14"/>
  <c r="A1093" i="14"/>
  <c r="A1092" i="14"/>
  <c r="A1091" i="14"/>
  <c r="A1090" i="14"/>
  <c r="A1089" i="14"/>
  <c r="A1088" i="14"/>
  <c r="A1087" i="14"/>
  <c r="A1086" i="14"/>
  <c r="A1085" i="14"/>
  <c r="A1084" i="14"/>
  <c r="A1083" i="14"/>
  <c r="A1082" i="14"/>
  <c r="A1081" i="14"/>
  <c r="A1080" i="14"/>
  <c r="A1079" i="14"/>
  <c r="A1078" i="14"/>
  <c r="A1077" i="14"/>
  <c r="A1076" i="14"/>
  <c r="A1075" i="14"/>
  <c r="A1074" i="14"/>
  <c r="A1073" i="14"/>
  <c r="A1072" i="14"/>
  <c r="A1071" i="14"/>
  <c r="A1070" i="14"/>
  <c r="A1069" i="14"/>
  <c r="A1068" i="14"/>
  <c r="A1067" i="14"/>
  <c r="A1066" i="14"/>
  <c r="A1065" i="14"/>
  <c r="A1064" i="14"/>
  <c r="A1063" i="14"/>
  <c r="A1062" i="14"/>
  <c r="A1061" i="14"/>
  <c r="A1060" i="14"/>
  <c r="A1059" i="14"/>
  <c r="A1058" i="14"/>
  <c r="A1057" i="14"/>
  <c r="A1056" i="14"/>
  <c r="A1055" i="14"/>
  <c r="A1054" i="14"/>
  <c r="A1053" i="14"/>
  <c r="A1052" i="14"/>
  <c r="A1051" i="14"/>
  <c r="A1050" i="14"/>
  <c r="A1049" i="14"/>
  <c r="A1048" i="14"/>
  <c r="A1047" i="14"/>
  <c r="A1046" i="14"/>
  <c r="A1045" i="14"/>
  <c r="A1044" i="14"/>
  <c r="A1043" i="14"/>
  <c r="A1042" i="14"/>
  <c r="A1041" i="14"/>
  <c r="A1040" i="14"/>
  <c r="A1039" i="14"/>
  <c r="A1038" i="14"/>
  <c r="A1037" i="14"/>
  <c r="A1036" i="14"/>
  <c r="A1035" i="14"/>
  <c r="A1034" i="14"/>
  <c r="A1033" i="14"/>
  <c r="A1032" i="14"/>
  <c r="A1031" i="14"/>
  <c r="A1030" i="14"/>
  <c r="A1029" i="14"/>
  <c r="A1028" i="14"/>
  <c r="A1027" i="14"/>
  <c r="A1026" i="14"/>
  <c r="A1025" i="14"/>
  <c r="A1024" i="14"/>
  <c r="A1023" i="14"/>
  <c r="A1022" i="14"/>
  <c r="A1021" i="14"/>
  <c r="A1020" i="14"/>
  <c r="A1019" i="14"/>
  <c r="A1018" i="14"/>
  <c r="A1017" i="14"/>
  <c r="A1016" i="14"/>
  <c r="A1015" i="14"/>
  <c r="A1014" i="14"/>
  <c r="A1013" i="14"/>
  <c r="A1012" i="14"/>
  <c r="A1011" i="14"/>
  <c r="A1010" i="14"/>
  <c r="A1009" i="14"/>
  <c r="A1008" i="14"/>
  <c r="A1007" i="14"/>
  <c r="A1006" i="14"/>
  <c r="A1005" i="14"/>
  <c r="A1004" i="14"/>
  <c r="A1003" i="14"/>
  <c r="A1002" i="14"/>
  <c r="A1001" i="14"/>
  <c r="A1000" i="14"/>
  <c r="A999" i="14"/>
  <c r="A998" i="14"/>
  <c r="A997" i="14"/>
  <c r="A996" i="14"/>
  <c r="A995" i="14"/>
  <c r="A994" i="14"/>
  <c r="A993" i="14"/>
  <c r="A992" i="14"/>
  <c r="A991" i="14"/>
  <c r="A990" i="14"/>
  <c r="A989" i="14"/>
  <c r="A988" i="14"/>
  <c r="A987" i="14"/>
  <c r="A986" i="14"/>
  <c r="A985" i="14"/>
  <c r="A984" i="14"/>
  <c r="A983" i="14"/>
  <c r="A982" i="14"/>
  <c r="A981" i="14"/>
  <c r="A980" i="14"/>
  <c r="A979" i="14"/>
  <c r="A978" i="14"/>
  <c r="A977" i="14"/>
  <c r="A976" i="14"/>
  <c r="A975" i="14"/>
  <c r="A974" i="14"/>
  <c r="A973" i="14"/>
  <c r="A972" i="14"/>
  <c r="A971" i="14"/>
  <c r="A970" i="14"/>
  <c r="A969" i="14"/>
  <c r="A968" i="14"/>
  <c r="A967" i="14"/>
  <c r="A966" i="14"/>
  <c r="A965" i="14"/>
  <c r="A964" i="14"/>
  <c r="A963" i="14"/>
  <c r="A962" i="14"/>
  <c r="A961" i="14"/>
  <c r="A960" i="14"/>
  <c r="A959" i="14"/>
  <c r="A958" i="14"/>
  <c r="A957" i="14"/>
  <c r="A956" i="14"/>
  <c r="A955" i="14"/>
  <c r="A954" i="14"/>
  <c r="A953" i="14"/>
  <c r="A952" i="14"/>
  <c r="A951" i="14"/>
  <c r="A950" i="14"/>
  <c r="A949" i="14"/>
  <c r="A948" i="14"/>
  <c r="A947" i="14"/>
  <c r="A946" i="14"/>
  <c r="A945" i="14"/>
  <c r="A944" i="14"/>
  <c r="A943" i="14"/>
  <c r="A942" i="14"/>
  <c r="A941" i="14"/>
  <c r="A940" i="14"/>
  <c r="A939" i="14"/>
  <c r="A938" i="14"/>
  <c r="A937" i="14"/>
  <c r="A936" i="14"/>
  <c r="A935" i="14"/>
  <c r="A934" i="14"/>
  <c r="A933" i="14"/>
  <c r="A932" i="14"/>
  <c r="A931" i="14"/>
  <c r="A930" i="14"/>
  <c r="A929" i="14"/>
  <c r="A928" i="14"/>
  <c r="A927" i="14"/>
  <c r="A926" i="14"/>
  <c r="A925" i="14"/>
  <c r="A924" i="14"/>
  <c r="A923" i="14"/>
  <c r="A922" i="14"/>
  <c r="A921" i="14"/>
  <c r="A920" i="14"/>
  <c r="A919" i="14"/>
  <c r="A918" i="14"/>
  <c r="A917" i="14"/>
  <c r="A916" i="14"/>
  <c r="A915" i="14"/>
  <c r="A914" i="14"/>
  <c r="A913" i="14"/>
  <c r="A912" i="14"/>
  <c r="A911" i="14"/>
  <c r="A910" i="14"/>
  <c r="A909" i="14"/>
  <c r="A908" i="14"/>
  <c r="A907" i="14"/>
  <c r="A906" i="14"/>
  <c r="A905" i="14"/>
  <c r="A904" i="14"/>
  <c r="A903" i="14"/>
  <c r="A902" i="14"/>
  <c r="A901" i="14"/>
  <c r="A900" i="14"/>
  <c r="A899" i="14"/>
  <c r="A898" i="14"/>
  <c r="A897" i="14"/>
  <c r="A896" i="14"/>
  <c r="A895" i="14"/>
  <c r="A894" i="14"/>
  <c r="A893" i="14"/>
  <c r="A892" i="14"/>
  <c r="A891" i="14"/>
  <c r="A890" i="14"/>
  <c r="A889" i="14"/>
  <c r="A888" i="14"/>
  <c r="A887" i="14"/>
  <c r="A886" i="14"/>
  <c r="A885" i="14"/>
  <c r="A884" i="14"/>
  <c r="A883" i="14"/>
  <c r="A882" i="14"/>
  <c r="A881" i="14"/>
  <c r="A880" i="14"/>
  <c r="A879" i="14"/>
  <c r="A878" i="14"/>
  <c r="A877" i="14"/>
  <c r="A876" i="14"/>
  <c r="A875" i="14"/>
  <c r="A874" i="14"/>
  <c r="A873" i="14"/>
  <c r="A872" i="14"/>
  <c r="A871" i="14"/>
  <c r="A870" i="14"/>
  <c r="A869" i="14"/>
  <c r="A868" i="14"/>
  <c r="A867" i="14"/>
  <c r="A866" i="14"/>
  <c r="A865" i="14"/>
  <c r="A864" i="14"/>
  <c r="A863" i="14"/>
  <c r="A862" i="14"/>
  <c r="A861" i="14"/>
  <c r="A860" i="14"/>
  <c r="A859" i="14"/>
  <c r="A858" i="14"/>
  <c r="A857" i="14"/>
  <c r="A856" i="14"/>
  <c r="A855" i="14"/>
  <c r="A854" i="14"/>
  <c r="A853" i="14"/>
  <c r="A852" i="14"/>
  <c r="A851" i="14"/>
  <c r="A850" i="14"/>
  <c r="A849" i="14"/>
  <c r="A848" i="14"/>
  <c r="A847" i="14"/>
  <c r="A846" i="14"/>
  <c r="A845" i="14"/>
  <c r="A844" i="14"/>
  <c r="A843" i="14"/>
  <c r="A842" i="14"/>
  <c r="A841" i="14"/>
  <c r="A840" i="14"/>
  <c r="A839" i="14"/>
  <c r="A838" i="14"/>
  <c r="A837" i="14"/>
  <c r="A836" i="14"/>
  <c r="A835" i="14"/>
  <c r="A834" i="14"/>
  <c r="A833" i="14"/>
  <c r="A832" i="14"/>
  <c r="A831" i="14"/>
  <c r="A830" i="14"/>
  <c r="A829" i="14"/>
  <c r="A828" i="14"/>
  <c r="A827" i="14"/>
  <c r="A826" i="14"/>
  <c r="A825" i="14"/>
  <c r="A824" i="14"/>
  <c r="A823" i="14"/>
  <c r="A822" i="14"/>
  <c r="A821" i="14"/>
  <c r="A820" i="14"/>
  <c r="A819" i="14"/>
  <c r="A818" i="14"/>
  <c r="A817" i="14"/>
  <c r="A816" i="14"/>
  <c r="A815" i="14"/>
  <c r="A814" i="14"/>
  <c r="A813" i="14"/>
  <c r="A812" i="14"/>
  <c r="A811" i="14"/>
  <c r="A810" i="14"/>
  <c r="A809" i="14"/>
  <c r="A808" i="14"/>
  <c r="A807" i="14"/>
  <c r="A806" i="14"/>
  <c r="A805" i="14"/>
  <c r="A804" i="14"/>
  <c r="A803" i="14"/>
  <c r="A802" i="14"/>
  <c r="A801" i="14"/>
  <c r="A800" i="14"/>
  <c r="A799" i="14"/>
  <c r="A798" i="14"/>
  <c r="A797" i="14"/>
  <c r="A796" i="14"/>
  <c r="A795" i="14"/>
  <c r="A794" i="14"/>
  <c r="A793" i="14"/>
  <c r="A792" i="14"/>
  <c r="A791" i="14"/>
  <c r="A790" i="14"/>
  <c r="A789" i="14"/>
  <c r="A788" i="14"/>
  <c r="A787" i="14"/>
  <c r="A786" i="14"/>
  <c r="A785" i="14"/>
  <c r="A784" i="14"/>
  <c r="A783" i="14"/>
  <c r="A782" i="14"/>
  <c r="A781" i="14"/>
  <c r="A780" i="14"/>
  <c r="A779" i="14"/>
  <c r="A778" i="14"/>
  <c r="A777" i="14"/>
  <c r="A776" i="14"/>
  <c r="A775" i="14"/>
  <c r="A774" i="14"/>
  <c r="A773" i="14"/>
  <c r="A772" i="14"/>
  <c r="A771" i="14"/>
  <c r="A770" i="14"/>
  <c r="A769" i="14"/>
  <c r="A768" i="14"/>
  <c r="A767" i="14"/>
  <c r="A766" i="14"/>
  <c r="A765" i="14"/>
  <c r="A764" i="14"/>
  <c r="A763" i="14"/>
  <c r="A762" i="14"/>
  <c r="A761" i="14"/>
  <c r="A760" i="14"/>
  <c r="A759" i="14"/>
  <c r="A758" i="14"/>
  <c r="A757" i="14"/>
  <c r="A756" i="14"/>
  <c r="A755" i="14"/>
  <c r="A754" i="14"/>
  <c r="A753" i="14"/>
  <c r="A752" i="14"/>
  <c r="A751" i="14"/>
  <c r="A750" i="14"/>
  <c r="A749" i="14"/>
  <c r="A748" i="14"/>
  <c r="A747" i="14"/>
  <c r="A746" i="14"/>
  <c r="A745" i="14"/>
  <c r="A744" i="14"/>
  <c r="A743" i="14"/>
  <c r="A742" i="14"/>
  <c r="A741" i="14"/>
  <c r="A740" i="14"/>
  <c r="A739" i="14"/>
  <c r="A738" i="14"/>
  <c r="A737" i="14"/>
  <c r="A736" i="14"/>
  <c r="A735" i="14"/>
  <c r="A734" i="14"/>
  <c r="A733" i="14"/>
  <c r="A732" i="14"/>
  <c r="A731" i="14"/>
  <c r="A730" i="14"/>
  <c r="A729" i="14"/>
  <c r="A728" i="14"/>
  <c r="A727" i="14"/>
  <c r="A726" i="14"/>
  <c r="A725" i="14"/>
  <c r="A724" i="14"/>
  <c r="A723" i="14"/>
  <c r="A722" i="14"/>
  <c r="A721" i="14"/>
  <c r="A720" i="14"/>
  <c r="A719" i="14"/>
  <c r="A718" i="14"/>
  <c r="A717" i="14"/>
  <c r="A716" i="14"/>
  <c r="A715" i="14"/>
  <c r="A714" i="14"/>
  <c r="A713" i="14"/>
  <c r="A712" i="14"/>
  <c r="A711" i="14"/>
  <c r="A710" i="14"/>
  <c r="A709" i="14"/>
  <c r="A708" i="14"/>
  <c r="A707" i="14"/>
  <c r="A706" i="14"/>
  <c r="A705" i="14"/>
  <c r="A704" i="14"/>
  <c r="A703" i="14"/>
  <c r="A702" i="14"/>
  <c r="A701" i="14"/>
  <c r="A700" i="14"/>
  <c r="A699" i="14"/>
  <c r="A698" i="14"/>
  <c r="A697" i="14"/>
  <c r="A696" i="14"/>
  <c r="A695" i="14"/>
  <c r="A694" i="14"/>
  <c r="A693" i="14"/>
  <c r="A692" i="14"/>
  <c r="A691" i="14"/>
  <c r="A690" i="14"/>
  <c r="A689" i="14"/>
  <c r="A688" i="14"/>
  <c r="A687" i="14"/>
  <c r="A686" i="14"/>
  <c r="A685" i="14"/>
  <c r="A684" i="14"/>
  <c r="A683" i="14"/>
  <c r="A682" i="14"/>
  <c r="A681" i="14"/>
  <c r="A680" i="14"/>
  <c r="A679" i="14"/>
  <c r="A678" i="14"/>
  <c r="A677" i="14"/>
  <c r="A676" i="14"/>
  <c r="A675" i="14"/>
  <c r="A674" i="14"/>
  <c r="A673" i="14"/>
  <c r="A672" i="14"/>
  <c r="A671" i="14"/>
  <c r="A670" i="14"/>
  <c r="A669" i="14"/>
  <c r="A668" i="14"/>
  <c r="A667" i="14"/>
  <c r="A666" i="14"/>
  <c r="A665" i="14"/>
  <c r="A664" i="14"/>
  <c r="A663" i="14"/>
  <c r="A662" i="14"/>
  <c r="A661" i="14"/>
  <c r="A660" i="14"/>
  <c r="A659" i="14"/>
  <c r="A658" i="14"/>
  <c r="A657" i="14"/>
  <c r="A656" i="14"/>
  <c r="A655" i="14"/>
  <c r="A654" i="14"/>
  <c r="A653" i="14"/>
  <c r="A652" i="14"/>
  <c r="A651" i="14"/>
  <c r="A650" i="14"/>
  <c r="A649" i="14"/>
  <c r="A648" i="14"/>
  <c r="A647" i="14"/>
  <c r="A646" i="14"/>
  <c r="A645" i="14"/>
  <c r="A644" i="14"/>
  <c r="A643" i="14"/>
  <c r="A642" i="14"/>
  <c r="A641" i="14"/>
  <c r="A640" i="14"/>
  <c r="A639" i="14"/>
  <c r="A638" i="14"/>
  <c r="A637" i="14"/>
  <c r="A636" i="14"/>
  <c r="A635" i="14"/>
  <c r="A634" i="14"/>
  <c r="A633" i="14"/>
  <c r="A632" i="14"/>
  <c r="A631" i="14"/>
  <c r="A630" i="14"/>
  <c r="A629" i="14"/>
  <c r="A628" i="14"/>
  <c r="A627" i="14"/>
  <c r="A626" i="14"/>
  <c r="A625" i="14"/>
  <c r="A624" i="14"/>
  <c r="A623" i="14"/>
  <c r="A622" i="14"/>
  <c r="A621" i="14"/>
  <c r="A620" i="14"/>
  <c r="A619" i="14"/>
  <c r="A618" i="14"/>
  <c r="A617" i="14"/>
  <c r="A616" i="14"/>
  <c r="A615" i="14"/>
  <c r="A614" i="14"/>
  <c r="A613" i="14"/>
  <c r="A612" i="14"/>
  <c r="A611" i="14"/>
  <c r="A610" i="14"/>
  <c r="A609" i="14"/>
  <c r="A608" i="14"/>
  <c r="A607" i="14"/>
  <c r="A606" i="14"/>
  <c r="A605" i="14"/>
  <c r="A604" i="14"/>
  <c r="A603" i="14"/>
  <c r="A602" i="14"/>
  <c r="A601" i="14"/>
  <c r="A600" i="14"/>
  <c r="A599" i="14"/>
  <c r="A598" i="14"/>
  <c r="A597" i="14"/>
  <c r="A596" i="14"/>
  <c r="A595" i="14"/>
  <c r="A594" i="14"/>
  <c r="A593" i="14"/>
  <c r="A592" i="14"/>
  <c r="A591" i="14"/>
  <c r="A590" i="14"/>
  <c r="A589" i="14"/>
  <c r="A588" i="14"/>
  <c r="A587" i="14"/>
  <c r="A586" i="14"/>
  <c r="A585" i="14"/>
  <c r="A584" i="14"/>
  <c r="A583" i="14"/>
  <c r="A582" i="14"/>
  <c r="A581" i="14"/>
  <c r="A580" i="14"/>
  <c r="A579" i="14"/>
  <c r="A578" i="14"/>
  <c r="A577" i="14"/>
  <c r="A576" i="14"/>
  <c r="A575" i="14"/>
  <c r="A574" i="14"/>
  <c r="A573" i="14"/>
  <c r="A572" i="14"/>
  <c r="A571" i="14"/>
  <c r="A570" i="14"/>
  <c r="A569" i="14"/>
  <c r="A568" i="14"/>
  <c r="A567" i="14"/>
  <c r="A566" i="14"/>
  <c r="A565" i="14"/>
  <c r="A564" i="14"/>
  <c r="A563" i="14"/>
  <c r="A562" i="14"/>
  <c r="A561" i="14"/>
  <c r="A560" i="14"/>
  <c r="A559" i="14"/>
  <c r="A558" i="14"/>
  <c r="A557" i="14"/>
  <c r="A556" i="14"/>
  <c r="A555" i="14"/>
  <c r="A554" i="14"/>
  <c r="A553" i="14"/>
  <c r="A552" i="14"/>
  <c r="A551" i="14"/>
  <c r="A550" i="14"/>
  <c r="A549" i="14"/>
  <c r="A548" i="14"/>
  <c r="A547" i="14"/>
  <c r="A546" i="14"/>
  <c r="A545" i="14"/>
  <c r="A544" i="14"/>
  <c r="A543" i="14"/>
  <c r="A542" i="14"/>
  <c r="A541" i="14"/>
  <c r="A540" i="14"/>
  <c r="A539" i="14"/>
  <c r="A538" i="14"/>
  <c r="A537" i="14"/>
  <c r="A536" i="14"/>
  <c r="A535" i="14"/>
  <c r="A534" i="14"/>
  <c r="A533" i="14"/>
  <c r="A532" i="14"/>
  <c r="A531" i="14"/>
  <c r="A530" i="14"/>
  <c r="A529" i="14"/>
  <c r="A528" i="14"/>
  <c r="A527" i="14"/>
  <c r="A526" i="14"/>
  <c r="A525" i="14"/>
  <c r="A524" i="14"/>
  <c r="A523" i="14"/>
  <c r="A522" i="14"/>
  <c r="A521" i="14"/>
  <c r="A520" i="14"/>
  <c r="A519" i="14"/>
  <c r="A518" i="14"/>
  <c r="A517" i="14"/>
  <c r="A516" i="14"/>
  <c r="A515" i="14"/>
  <c r="A514" i="14"/>
  <c r="A513" i="14"/>
  <c r="A512" i="14"/>
  <c r="A511" i="14"/>
  <c r="A510" i="14"/>
  <c r="A509" i="14"/>
  <c r="A508" i="14"/>
  <c r="A507" i="14"/>
  <c r="A506" i="14"/>
  <c r="A505" i="14"/>
  <c r="A504" i="14"/>
  <c r="A503" i="14"/>
  <c r="A502" i="14"/>
  <c r="A501" i="14"/>
  <c r="A500" i="14"/>
  <c r="A499" i="14"/>
  <c r="A498" i="14"/>
  <c r="A497" i="14"/>
  <c r="A496" i="14"/>
  <c r="A495" i="14"/>
  <c r="A494" i="14"/>
  <c r="A493" i="14"/>
  <c r="A492" i="14"/>
  <c r="A491" i="14"/>
  <c r="A490" i="14"/>
  <c r="A489" i="14"/>
  <c r="A488" i="14"/>
  <c r="A487" i="14"/>
  <c r="A486" i="14"/>
  <c r="A485" i="14"/>
  <c r="A484" i="14"/>
  <c r="A483" i="14"/>
  <c r="A482" i="14"/>
  <c r="A481" i="14"/>
  <c r="A480" i="14"/>
  <c r="A479" i="14"/>
  <c r="A478" i="14"/>
  <c r="A477" i="14"/>
  <c r="A476" i="14"/>
  <c r="A475" i="14"/>
  <c r="A474" i="14"/>
  <c r="A473" i="14"/>
  <c r="A472" i="14"/>
  <c r="A471" i="14"/>
  <c r="A470" i="14"/>
  <c r="A469" i="14"/>
  <c r="A468" i="14"/>
  <c r="A467" i="14"/>
  <c r="A466" i="14"/>
  <c r="A465" i="14"/>
  <c r="A464" i="14"/>
  <c r="A463" i="14"/>
  <c r="A462" i="14"/>
  <c r="A461" i="14"/>
  <c r="A460" i="14"/>
  <c r="A459" i="14"/>
  <c r="A458" i="14"/>
  <c r="A457" i="14"/>
  <c r="A456" i="14"/>
  <c r="A455" i="14"/>
  <c r="A454" i="14"/>
  <c r="A453" i="14"/>
  <c r="A452" i="14"/>
  <c r="A451" i="14"/>
  <c r="A450" i="14"/>
  <c r="A449" i="14"/>
  <c r="A448" i="14"/>
  <c r="A447" i="14"/>
  <c r="A446" i="14"/>
  <c r="A445" i="14"/>
  <c r="A444" i="14"/>
  <c r="A443" i="14"/>
  <c r="A442" i="14"/>
  <c r="A441" i="14"/>
  <c r="A440" i="14"/>
  <c r="A439" i="14"/>
  <c r="A438" i="14"/>
  <c r="A437" i="14"/>
  <c r="A436" i="14"/>
  <c r="A435" i="14"/>
  <c r="A434" i="14"/>
  <c r="A433" i="14"/>
  <c r="A432" i="14"/>
  <c r="A431" i="14"/>
  <c r="A430" i="14"/>
  <c r="A429" i="14"/>
  <c r="A428" i="14"/>
  <c r="A427" i="14"/>
  <c r="A426" i="14"/>
  <c r="A425" i="14"/>
  <c r="A424" i="14"/>
  <c r="A423" i="14"/>
  <c r="A422" i="14"/>
  <c r="A421" i="14"/>
  <c r="A420" i="14"/>
  <c r="A419" i="14"/>
  <c r="A418" i="14"/>
  <c r="A417" i="14"/>
  <c r="A416" i="14"/>
  <c r="A415" i="14"/>
  <c r="A414" i="14"/>
  <c r="A413" i="14"/>
  <c r="A412" i="14"/>
  <c r="A411" i="14"/>
  <c r="A410" i="14"/>
  <c r="A409" i="14"/>
  <c r="A408" i="14"/>
  <c r="A407" i="14"/>
  <c r="A406" i="14"/>
  <c r="A405" i="14"/>
  <c r="A404" i="14"/>
  <c r="A403" i="14"/>
  <c r="A402" i="14"/>
  <c r="A401" i="14"/>
  <c r="A400" i="14"/>
  <c r="A399" i="14"/>
  <c r="A398" i="14"/>
  <c r="A397" i="14"/>
  <c r="A396" i="14"/>
  <c r="A395" i="14"/>
  <c r="A394" i="14"/>
  <c r="A393" i="14"/>
  <c r="A392" i="14"/>
  <c r="A391" i="14"/>
  <c r="A390" i="14"/>
  <c r="A389" i="14"/>
  <c r="A388" i="14"/>
  <c r="A387" i="14"/>
  <c r="A386" i="14"/>
  <c r="A385" i="14"/>
  <c r="A384" i="14"/>
  <c r="A383" i="14"/>
  <c r="A382" i="14"/>
  <c r="A381" i="14"/>
  <c r="A380" i="14"/>
  <c r="A379" i="14"/>
  <c r="A378" i="14"/>
  <c r="A377" i="14"/>
  <c r="A376" i="14"/>
  <c r="A375" i="14"/>
  <c r="A374" i="14"/>
  <c r="A373" i="14"/>
  <c r="A372" i="14"/>
  <c r="A371" i="14"/>
  <c r="A370" i="14"/>
  <c r="A369" i="14"/>
  <c r="A368" i="14"/>
  <c r="A367" i="14"/>
  <c r="A366" i="14"/>
  <c r="A365" i="14"/>
  <c r="A364" i="14"/>
  <c r="A363" i="14"/>
  <c r="A362" i="14"/>
  <c r="A361" i="14"/>
  <c r="A360" i="14"/>
  <c r="A359" i="14"/>
  <c r="A358" i="14"/>
  <c r="A357" i="14"/>
  <c r="A356" i="14"/>
  <c r="A355" i="14"/>
  <c r="A354" i="14"/>
  <c r="A353" i="14"/>
  <c r="A352" i="14"/>
  <c r="A351" i="14"/>
  <c r="A350" i="14"/>
  <c r="A349" i="14"/>
  <c r="A348" i="14"/>
  <c r="A347" i="14"/>
  <c r="A346" i="14"/>
  <c r="A345" i="14"/>
  <c r="A344" i="14"/>
  <c r="A343" i="14"/>
  <c r="A342" i="14"/>
  <c r="A341" i="14"/>
  <c r="A340" i="14"/>
  <c r="A339" i="14"/>
  <c r="A338" i="14"/>
  <c r="A337" i="14"/>
  <c r="A336" i="14"/>
  <c r="A335" i="14"/>
  <c r="A334" i="14"/>
  <c r="A333" i="14"/>
  <c r="A332" i="14"/>
  <c r="A331" i="14"/>
  <c r="A330" i="14"/>
  <c r="A329" i="14"/>
  <c r="A328" i="14"/>
  <c r="A327" i="14"/>
  <c r="A326" i="14"/>
  <c r="A325" i="14"/>
  <c r="A324" i="14"/>
  <c r="A323" i="14"/>
  <c r="A322" i="14"/>
  <c r="A321" i="14"/>
  <c r="A320" i="14"/>
  <c r="A319" i="14"/>
  <c r="A318" i="14"/>
  <c r="A317" i="14"/>
  <c r="A316" i="14"/>
  <c r="A315" i="14"/>
  <c r="A314" i="14"/>
  <c r="A313" i="14"/>
  <c r="A312" i="14"/>
  <c r="A311" i="14"/>
  <c r="A310" i="14"/>
  <c r="A309" i="14"/>
  <c r="A308" i="14"/>
  <c r="A307" i="14"/>
  <c r="A306" i="14"/>
  <c r="A305" i="14"/>
  <c r="A304" i="14"/>
  <c r="A303" i="14"/>
  <c r="A302" i="14"/>
  <c r="A301" i="14"/>
  <c r="A300" i="14"/>
  <c r="A299" i="14"/>
  <c r="A298" i="14"/>
  <c r="A297" i="14"/>
  <c r="A296" i="14"/>
  <c r="A295" i="14"/>
  <c r="A294" i="14"/>
  <c r="A293" i="14"/>
  <c r="A292" i="14"/>
  <c r="A291" i="14"/>
  <c r="A290" i="14"/>
  <c r="A289" i="14"/>
  <c r="A288" i="14"/>
  <c r="A287" i="14"/>
  <c r="A286" i="14"/>
  <c r="A285" i="14"/>
  <c r="A284" i="14"/>
  <c r="A283" i="14"/>
  <c r="A282" i="14"/>
  <c r="A281" i="14"/>
  <c r="A280" i="14"/>
  <c r="A279" i="14"/>
  <c r="A278" i="14"/>
  <c r="A277" i="14"/>
  <c r="A276" i="14"/>
  <c r="A275" i="14"/>
  <c r="A274" i="14"/>
  <c r="A273" i="14"/>
  <c r="A272" i="14"/>
  <c r="A271" i="14"/>
  <c r="A270" i="14"/>
  <c r="A269" i="14"/>
  <c r="A268" i="14"/>
  <c r="A267" i="14"/>
  <c r="A266" i="14"/>
  <c r="A265" i="14"/>
  <c r="A264" i="14"/>
  <c r="A263" i="14"/>
  <c r="A262" i="14"/>
  <c r="A261" i="14"/>
  <c r="A260" i="14"/>
  <c r="A259" i="14"/>
  <c r="A258" i="14"/>
  <c r="A257" i="14"/>
  <c r="A256" i="14"/>
  <c r="A255" i="14"/>
  <c r="A254" i="14"/>
  <c r="A253" i="14"/>
  <c r="A252" i="14"/>
  <c r="A251" i="14"/>
  <c r="A250" i="14"/>
  <c r="A249" i="14"/>
  <c r="A248" i="14"/>
  <c r="A247" i="14"/>
  <c r="A246" i="14"/>
  <c r="A245" i="14"/>
  <c r="A244" i="14"/>
  <c r="A243" i="14"/>
  <c r="A242" i="14"/>
  <c r="A241" i="14"/>
  <c r="A240" i="14"/>
  <c r="A239" i="14"/>
  <c r="A238" i="14"/>
  <c r="A237" i="14"/>
  <c r="A236" i="14"/>
  <c r="A235" i="14"/>
  <c r="A234" i="14"/>
  <c r="A233" i="14"/>
  <c r="A232" i="14"/>
  <c r="A231" i="14"/>
  <c r="A230" i="14"/>
  <c r="A229" i="14"/>
  <c r="A228" i="14"/>
  <c r="A227" i="14"/>
  <c r="A226" i="14"/>
  <c r="A225" i="14"/>
  <c r="A224" i="14"/>
  <c r="A223" i="14"/>
  <c r="A222" i="14"/>
  <c r="A221" i="14"/>
  <c r="A220" i="14"/>
  <c r="A219" i="14"/>
  <c r="A218" i="14"/>
  <c r="A217" i="14"/>
  <c r="A216" i="14"/>
  <c r="A215" i="14"/>
  <c r="A214" i="14"/>
  <c r="A213" i="14"/>
  <c r="A212" i="14"/>
  <c r="A211" i="14"/>
  <c r="A210" i="14"/>
  <c r="A209" i="14"/>
  <c r="A208" i="14"/>
  <c r="A207" i="14"/>
  <c r="A206" i="14"/>
  <c r="A205" i="14"/>
  <c r="A204" i="14"/>
  <c r="A203" i="14"/>
  <c r="A202" i="14"/>
  <c r="A201" i="14"/>
  <c r="A200" i="14"/>
  <c r="A199" i="14"/>
  <c r="A198" i="14"/>
  <c r="A197" i="14"/>
  <c r="A196" i="14"/>
  <c r="A195" i="14"/>
  <c r="A194" i="14"/>
  <c r="A193" i="14"/>
  <c r="A192" i="14"/>
  <c r="A191" i="14"/>
  <c r="A190" i="14"/>
  <c r="A189" i="14"/>
  <c r="A188" i="14"/>
  <c r="A187" i="14"/>
  <c r="A186" i="14"/>
  <c r="A185" i="14"/>
  <c r="A184" i="14"/>
  <c r="A183" i="14"/>
  <c r="A182" i="14"/>
  <c r="A181" i="14"/>
  <c r="A180" i="14"/>
  <c r="A179" i="14"/>
  <c r="A178" i="14"/>
  <c r="A177" i="14"/>
  <c r="A176" i="14"/>
  <c r="A175" i="14"/>
  <c r="A174" i="14"/>
  <c r="A173" i="14"/>
  <c r="A172" i="14"/>
  <c r="A171" i="14"/>
  <c r="A170" i="14"/>
  <c r="A169" i="14"/>
  <c r="A168" i="14"/>
  <c r="A167" i="14"/>
  <c r="A166" i="14"/>
  <c r="A165" i="14"/>
  <c r="A164" i="14"/>
  <c r="A163" i="14"/>
  <c r="A162" i="14"/>
  <c r="A161" i="14"/>
  <c r="A160" i="14"/>
  <c r="A159" i="14"/>
  <c r="A158" i="14"/>
  <c r="A157" i="14"/>
  <c r="A156" i="14"/>
  <c r="A155" i="14"/>
  <c r="A154" i="14"/>
  <c r="A153" i="14"/>
  <c r="A152" i="14"/>
  <c r="A151" i="14"/>
  <c r="A150" i="14"/>
  <c r="A149" i="14"/>
  <c r="A148" i="14"/>
  <c r="A147" i="14"/>
  <c r="A146" i="14"/>
  <c r="A145" i="14"/>
  <c r="A144" i="14"/>
  <c r="A143" i="14"/>
  <c r="A142" i="14"/>
  <c r="A141" i="14"/>
  <c r="A140" i="14"/>
  <c r="A139" i="14"/>
  <c r="A138" i="14"/>
  <c r="A137" i="14"/>
  <c r="A136" i="14"/>
  <c r="A135" i="14"/>
  <c r="A134" i="14"/>
  <c r="A133" i="14"/>
  <c r="A132" i="14"/>
  <c r="A131" i="14"/>
  <c r="A130" i="14"/>
  <c r="A129" i="14"/>
  <c r="A128" i="14"/>
  <c r="A127" i="14"/>
  <c r="A126" i="14"/>
  <c r="A125" i="14"/>
  <c r="A124" i="14"/>
  <c r="A123" i="14"/>
  <c r="A122" i="14"/>
  <c r="A121" i="14"/>
  <c r="A120" i="14"/>
  <c r="A119" i="14"/>
  <c r="A118" i="14"/>
  <c r="A117" i="14"/>
  <c r="A116" i="14"/>
  <c r="A115" i="14"/>
  <c r="A114" i="14"/>
  <c r="A113" i="14"/>
  <c r="A112" i="14"/>
  <c r="A111" i="14"/>
  <c r="A110" i="14"/>
  <c r="A109" i="14"/>
  <c r="A108" i="14"/>
  <c r="A107" i="14"/>
  <c r="A106" i="14"/>
  <c r="A105" i="14"/>
  <c r="A104" i="14"/>
  <c r="A103" i="14"/>
  <c r="A102" i="14"/>
  <c r="A101" i="14"/>
  <c r="A100" i="14"/>
  <c r="A99" i="14"/>
  <c r="A98" i="14"/>
  <c r="A97" i="14"/>
  <c r="A96" i="14"/>
  <c r="A95" i="14"/>
  <c r="A94" i="14"/>
  <c r="A93" i="14"/>
  <c r="A92" i="14"/>
  <c r="A91" i="14"/>
  <c r="A90" i="14"/>
  <c r="A89" i="14"/>
  <c r="A88" i="14"/>
  <c r="A87" i="14"/>
  <c r="A86" i="14"/>
  <c r="A85" i="14"/>
  <c r="A84" i="14"/>
  <c r="A83" i="14"/>
  <c r="A82" i="14"/>
  <c r="A81" i="14"/>
  <c r="A80" i="14"/>
  <c r="A79" i="14"/>
  <c r="A78" i="14"/>
  <c r="A77" i="14"/>
  <c r="A76" i="14"/>
  <c r="A75" i="14"/>
  <c r="A74" i="14"/>
  <c r="A73" i="14"/>
  <c r="A72" i="14"/>
  <c r="A71" i="14"/>
  <c r="A70" i="14"/>
  <c r="A69" i="14"/>
  <c r="A68" i="14"/>
  <c r="A67" i="14"/>
  <c r="A66" i="14"/>
  <c r="A65" i="14"/>
  <c r="A64" i="14"/>
  <c r="A63" i="14"/>
  <c r="A62" i="14"/>
  <c r="A61" i="14"/>
  <c r="A60" i="14"/>
  <c r="A59" i="14"/>
  <c r="A58" i="14"/>
  <c r="A57" i="14"/>
  <c r="A56" i="14"/>
  <c r="A55" i="14"/>
  <c r="A54" i="14"/>
  <c r="A53" i="14"/>
  <c r="A52" i="14"/>
  <c r="A51" i="14"/>
  <c r="A50" i="14"/>
  <c r="A49" i="14"/>
  <c r="A48" i="14"/>
  <c r="A47" i="14"/>
  <c r="A46" i="14"/>
  <c r="A45" i="14"/>
  <c r="A44" i="14"/>
  <c r="A43" i="14"/>
  <c r="A42" i="14"/>
  <c r="A41" i="14"/>
  <c r="A40" i="14"/>
  <c r="A39" i="14"/>
  <c r="A38" i="14"/>
  <c r="A37" i="14"/>
  <c r="A36" i="14"/>
  <c r="A35" i="14"/>
  <c r="A34" i="14"/>
  <c r="A33" i="14"/>
  <c r="A32" i="14"/>
  <c r="A31" i="14"/>
  <c r="A30" i="14"/>
  <c r="A29" i="14"/>
  <c r="A28" i="14"/>
  <c r="A27" i="14"/>
  <c r="A26" i="14"/>
  <c r="A25" i="14"/>
  <c r="A24" i="14"/>
  <c r="A23" i="14"/>
  <c r="A22" i="14"/>
  <c r="A21" i="14"/>
  <c r="A20" i="14"/>
  <c r="A19" i="14"/>
  <c r="A18" i="14"/>
  <c r="A17" i="14"/>
  <c r="A16" i="14"/>
  <c r="A15" i="14"/>
  <c r="A14" i="14"/>
  <c r="A13" i="14"/>
  <c r="A12" i="14"/>
  <c r="A11" i="14"/>
  <c r="A10" i="14"/>
  <c r="A9" i="14"/>
  <c r="A8" i="14"/>
  <c r="A7" i="14"/>
  <c r="A6" i="14"/>
  <c r="A5" i="14"/>
  <c r="A4" i="14"/>
  <c r="C32" i="11"/>
  <c r="C31" i="11"/>
  <c r="C30" i="11"/>
  <c r="C29" i="11"/>
  <c r="C28" i="11"/>
  <c r="C27" i="11"/>
  <c r="C26" i="11"/>
  <c r="C25" i="11"/>
</calcChain>
</file>

<file path=xl/sharedStrings.xml><?xml version="1.0" encoding="utf-8"?>
<sst xmlns="http://schemas.openxmlformats.org/spreadsheetml/2006/main" count="2225" uniqueCount="465">
  <si>
    <t>类型</t>
  </si>
  <si>
    <t>名称</t>
  </si>
  <si>
    <t>值</t>
  </si>
  <si>
    <t>单位</t>
  </si>
  <si>
    <t>说明</t>
  </si>
  <si>
    <t>提氦成本</t>
  </si>
  <si>
    <t>深冷法</t>
  </si>
  <si>
    <t>（元/立方米）</t>
  </si>
  <si>
    <t>见提氦成本sheet页。                                                            提氦成本参考提氦成本数据表中的数据，这个是美国一个提氦厂的数据。后期如果有收集到多个国内提氦厂的数据，在分别计算单位提氦价格，这个留好计算接口。</t>
  </si>
  <si>
    <t>PAS法</t>
  </si>
  <si>
    <t>膜分类法</t>
  </si>
  <si>
    <t>原材料费用</t>
  </si>
  <si>
    <t>建厂费用</t>
  </si>
  <si>
    <t>人力费用</t>
  </si>
  <si>
    <t>进口税率</t>
  </si>
  <si>
    <t>%</t>
  </si>
  <si>
    <t>运输成本</t>
  </si>
  <si>
    <t>液氦运输成本</t>
  </si>
  <si>
    <t>气氦运输成本</t>
  </si>
  <si>
    <t>管道运输</t>
  </si>
  <si>
    <t>轮船运输</t>
  </si>
  <si>
    <t>（元/公里）</t>
  </si>
  <si>
    <t>运输车</t>
  </si>
  <si>
    <t>运输路线（公里）</t>
  </si>
  <si>
    <t>见运输路线sheet页</t>
  </si>
  <si>
    <t>经销成本</t>
  </si>
  <si>
    <t>最低盈利率（%）</t>
  </si>
  <si>
    <t>在提氦成本和运输成本上增加8个点</t>
  </si>
  <si>
    <t>消费价格</t>
  </si>
  <si>
    <t>氦气进口价格</t>
  </si>
  <si>
    <t>参考氦气进口价格表</t>
  </si>
  <si>
    <t>见氦气进口价格sheet页</t>
  </si>
  <si>
    <t>管束氦市场均价</t>
  </si>
  <si>
    <t>项目</t>
  </si>
  <si>
    <t>美元</t>
  </si>
  <si>
    <t>天然气成本</t>
  </si>
  <si>
    <t xml:space="preserve">    气体处理费</t>
  </si>
  <si>
    <r>
      <rPr>
        <sz val="12"/>
        <color theme="1"/>
        <rFont val="宋体"/>
        <charset val="134"/>
        <scheme val="minor"/>
      </rPr>
      <t xml:space="preserve">     清除杂质提纯费(
     由于去除二氧化碳、水、氮和氦而产生的</t>
    </r>
    <r>
      <rPr>
        <sz val="12"/>
        <rFont val="宋体"/>
        <charset val="134"/>
        <scheme val="minor"/>
      </rPr>
      <t>损耗成本)</t>
    </r>
  </si>
  <si>
    <t xml:space="preserve">     燃料成本</t>
  </si>
  <si>
    <t xml:space="preserve">         小计</t>
  </si>
  <si>
    <t>工厂运营费用</t>
  </si>
  <si>
    <t xml:space="preserve">    人工费</t>
  </si>
  <si>
    <t xml:space="preserve">    原材料,供应等费用</t>
  </si>
  <si>
    <t>工厂维护费用</t>
  </si>
  <si>
    <t xml:space="preserve">     原材料,供应等费用</t>
  </si>
  <si>
    <t>折旧费(10个月)</t>
  </si>
  <si>
    <t xml:space="preserve">    设备折旧费(20 年)</t>
  </si>
  <si>
    <t xml:space="preserve">    场地占用费(20 年)</t>
  </si>
  <si>
    <t>工厂管理</t>
  </si>
  <si>
    <t xml:space="preserve">    设备管理费(工资、材料、和物资)</t>
  </si>
  <si>
    <t xml:space="preserve">    场地管理费(工资、材料、物资)</t>
  </si>
  <si>
    <t xml:space="preserve">        小计</t>
  </si>
  <si>
    <t xml:space="preserve">        总计直接运营成本</t>
  </si>
  <si>
    <t>生产氦的单位成本(直接运营成本)</t>
  </si>
  <si>
    <t>油罐车(需要104辆车运输)</t>
  </si>
  <si>
    <t xml:space="preserve">    维护和调试费</t>
  </si>
  <si>
    <t xml:space="preserve">    折旧费(40年)</t>
  </si>
  <si>
    <t>日常管理费用</t>
  </si>
  <si>
    <t xml:space="preserve">        所有费用合计</t>
  </si>
  <si>
    <t>生产氦的单位成本(所有成本)</t>
  </si>
  <si>
    <t>年份</t>
  </si>
  <si>
    <t>进出口</t>
  </si>
  <si>
    <t>氦气价格（元/立方）</t>
  </si>
  <si>
    <t>进口</t>
  </si>
  <si>
    <t>序号</t>
  </si>
  <si>
    <t>起始国家</t>
  </si>
  <si>
    <t>起始港</t>
  </si>
  <si>
    <t>目的国家</t>
  </si>
  <si>
    <t>目的港</t>
  </si>
  <si>
    <t>运费单价(美元)</t>
  </si>
  <si>
    <t>里程(海里)</t>
  </si>
  <si>
    <t>运输：节（kn）</t>
  </si>
  <si>
    <t>卡塔尔</t>
  </si>
  <si>
    <t>拉斯拉凡</t>
  </si>
  <si>
    <t>中国</t>
  </si>
  <si>
    <t>上海五号沟</t>
  </si>
  <si>
    <t>8.9kn</t>
  </si>
  <si>
    <t>粤东LNG码头</t>
  </si>
  <si>
    <t>16.3kn</t>
  </si>
  <si>
    <t>澳大利亚</t>
  </si>
  <si>
    <t>格拉德斯通</t>
  </si>
  <si>
    <t>上海洋山</t>
  </si>
  <si>
    <t>15.3kn</t>
  </si>
  <si>
    <t>阿尔及利亚</t>
  </si>
  <si>
    <t>加迪德阿尔泽</t>
  </si>
  <si>
    <t>深圳</t>
  </si>
  <si>
    <t>12.5kn</t>
  </si>
  <si>
    <t>美国</t>
  </si>
  <si>
    <t>赛宾</t>
  </si>
  <si>
    <t>14.7kn</t>
  </si>
  <si>
    <t>尼基斯基</t>
  </si>
  <si>
    <t>上海五号</t>
  </si>
  <si>
    <t>10.0kn</t>
  </si>
  <si>
    <t>中国消费量(万方)（来源共研网）</t>
  </si>
  <si>
    <t>中国产量(万方)</t>
  </si>
  <si>
    <t>俄罗斯产量(万方)</t>
  </si>
  <si>
    <t>前苏联产量(万方)</t>
  </si>
  <si>
    <t>加拿大产量(万方)</t>
  </si>
  <si>
    <t>卡塔尔产量(万方)</t>
  </si>
  <si>
    <t>波兰产量(万方)</t>
  </si>
  <si>
    <t>美国产量(万方)</t>
  </si>
  <si>
    <t>阿尔及利亚产量(万方)</t>
  </si>
  <si>
    <t>澳大利亚产量(万方)</t>
  </si>
  <si>
    <t>全球总和产量(万方)</t>
  </si>
  <si>
    <t>重量&gt;1000KG</t>
  </si>
  <si>
    <t>重量&gt;2000KG</t>
  </si>
  <si>
    <t>重量(kg)</t>
  </si>
  <si>
    <t>体积(m³)</t>
  </si>
  <si>
    <t>人民币</t>
  </si>
  <si>
    <t>2024(1-3月)</t>
  </si>
  <si>
    <t>出口</t>
  </si>
  <si>
    <t>年分</t>
  </si>
  <si>
    <t>全球需求产量（亿方）</t>
  </si>
  <si>
    <t>全球产量（亿方）</t>
  </si>
  <si>
    <t>美国消费量(万方)</t>
  </si>
  <si>
    <t>中国消费量(万方)</t>
  </si>
  <si>
    <t>中国需求产量（亿方）</t>
  </si>
  <si>
    <t>中国产量（亿方）</t>
  </si>
  <si>
    <t>中进口量</t>
  </si>
  <si>
    <t>消费地</t>
  </si>
  <si>
    <t>2020年消费占比（%）</t>
  </si>
  <si>
    <t>2020年消费量（万方）</t>
  </si>
  <si>
    <t>北京</t>
  </si>
  <si>
    <t>辽宁</t>
  </si>
  <si>
    <t>天津</t>
  </si>
  <si>
    <t>江苏</t>
  </si>
  <si>
    <t>上海</t>
  </si>
  <si>
    <t>广东</t>
  </si>
  <si>
    <t>浙江</t>
  </si>
  <si>
    <t>山西</t>
  </si>
  <si>
    <t>提氦厂名称</t>
  </si>
  <si>
    <t>提氦项目名称</t>
  </si>
  <si>
    <t>氦气厂生产状态</t>
  </si>
  <si>
    <t>投产时间</t>
  </si>
  <si>
    <t>氦气产能(万方/年)</t>
  </si>
  <si>
    <t>提氦工艺</t>
  </si>
  <si>
    <t>原料类型</t>
  </si>
  <si>
    <t>项目投资(万元)</t>
  </si>
  <si>
    <t>提氦设施投资(万元)</t>
  </si>
  <si>
    <t>成都天然气化工总厂</t>
  </si>
  <si>
    <t>在产</t>
  </si>
  <si>
    <t>2021-04</t>
  </si>
  <si>
    <t>30.00</t>
  </si>
  <si>
    <t>多级膜+变压吸附+低压低温吸附</t>
  </si>
  <si>
    <t>LNG-BOG</t>
  </si>
  <si>
    <t>延安新沃达天然气有限公司</t>
  </si>
  <si>
    <t>液体金属切割气项目</t>
  </si>
  <si>
    <t>2024-05</t>
  </si>
  <si>
    <t>50.00</t>
  </si>
  <si>
    <t>BOG提氦</t>
  </si>
  <si>
    <t>天然气</t>
  </si>
  <si>
    <t>107000.00</t>
  </si>
  <si>
    <t>内蒙古雅海能源开发有限责任公司</t>
  </si>
  <si>
    <t>2022-10</t>
  </si>
  <si>
    <t>LNG-BOG提氦</t>
  </si>
  <si>
    <t>6000.00</t>
  </si>
  <si>
    <t>内蒙古汇和瑞达天然气有限责任公司</t>
  </si>
  <si>
    <t>2024-02</t>
  </si>
  <si>
    <t>12.00</t>
  </si>
  <si>
    <t>BOG提氦、变压吸附(PSA)、膜分离</t>
  </si>
  <si>
    <t>内蒙古森泰天然气有限公司</t>
  </si>
  <si>
    <t>BOG提氦项目</t>
  </si>
  <si>
    <t>2021-05-04</t>
  </si>
  <si>
    <t>20.00</t>
  </si>
  <si>
    <t>内蒙古万瑞天然气有限责任公司</t>
  </si>
  <si>
    <t>气氦、液氦联产项目</t>
  </si>
  <si>
    <t>2021-12-28</t>
  </si>
  <si>
    <t>75.00</t>
  </si>
  <si>
    <t>内蒙古正泰易达新能源有限责任公司</t>
  </si>
  <si>
    <t>2022-11</t>
  </si>
  <si>
    <t>45.00</t>
  </si>
  <si>
    <t>中石化华北油气分公司东胜气田天然气处理厂</t>
  </si>
  <si>
    <t>杭锦旗中石化提氦项目</t>
  </si>
  <si>
    <t>建设中</t>
  </si>
  <si>
    <t>132.00</t>
  </si>
  <si>
    <t>三级膜分离+两级催化脱氢+变压吸附</t>
  </si>
  <si>
    <t>45800.00</t>
  </si>
  <si>
    <t>中国石油塔里木油田塔西南天然气处理总厂</t>
  </si>
  <si>
    <t>塔西南天然气综合利用工程</t>
  </si>
  <si>
    <t>2023-06-30</t>
  </si>
  <si>
    <t>120.00</t>
  </si>
  <si>
    <t>中国石油塔里木油田和田河天然气净化及综合利用工程</t>
  </si>
  <si>
    <t>2023-04-30</t>
  </si>
  <si>
    <t>130.00</t>
  </si>
  <si>
    <t>长庆苏里格天然气深度处理总厂</t>
  </si>
  <si>
    <t>700.00</t>
  </si>
  <si>
    <t>5094.80</t>
  </si>
  <si>
    <t>上古天然气处理总厂</t>
  </si>
  <si>
    <t>低温精馏天然气提氦工程</t>
  </si>
  <si>
    <t/>
  </si>
  <si>
    <t>495637.00</t>
  </si>
  <si>
    <t>鄂尔多斯市水发燃气有限公司</t>
  </si>
  <si>
    <t>2021-12</t>
  </si>
  <si>
    <t>23.00</t>
  </si>
  <si>
    <t>榆林圆恒能源有限公司</t>
  </si>
  <si>
    <t>年产20万吨液化天然气工厂闪蒸气(BOG)提氦技改项目</t>
  </si>
  <si>
    <t>2023-06</t>
  </si>
  <si>
    <t>15.00</t>
  </si>
  <si>
    <t>变压吸附技术</t>
  </si>
  <si>
    <t>宁夏宏兴新能源开发有限公司</t>
  </si>
  <si>
    <t>10.00</t>
  </si>
  <si>
    <t>陕西靖边星源实业有限公司</t>
  </si>
  <si>
    <t>2023-05</t>
  </si>
  <si>
    <t>宁夏新珂源能源利用有限公司</t>
  </si>
  <si>
    <t>低温精制核心技术</t>
  </si>
  <si>
    <t>甘肃科贝德煤与煤层气开发技术有限公司</t>
  </si>
  <si>
    <t>2023-12-16</t>
  </si>
  <si>
    <t>28.50</t>
  </si>
  <si>
    <t>变压吸附+膜分离+精制纯化</t>
  </si>
  <si>
    <t>环派新能源科技（连云港）有限公司</t>
  </si>
  <si>
    <t>2022-12-09</t>
  </si>
  <si>
    <t>48.00</t>
  </si>
  <si>
    <t>山西泽丰达新能源有限公司</t>
  </si>
  <si>
    <t>兴县天然气液化提氦制氢项目</t>
  </si>
  <si>
    <t>2023-09-16</t>
  </si>
  <si>
    <t>19.80</t>
  </si>
  <si>
    <t>液化提氦</t>
  </si>
  <si>
    <t>208000.00</t>
  </si>
  <si>
    <t>宁夏深燃众源公司</t>
  </si>
  <si>
    <t>盐池天然气综合处理项目</t>
  </si>
  <si>
    <t>2023-02</t>
  </si>
  <si>
    <t>宁夏天利丰能源利用有限公司</t>
  </si>
  <si>
    <t>年产50万方高纯氦气项目</t>
  </si>
  <si>
    <t>膜分离+变压吸附</t>
  </si>
  <si>
    <t>7820.00</t>
  </si>
  <si>
    <t>鄂尔多斯市峰昊国际能源有限公司</t>
  </si>
  <si>
    <t>计划中</t>
  </si>
  <si>
    <t>重庆建峰集团有限公司</t>
  </si>
  <si>
    <t>2023-01</t>
  </si>
  <si>
    <t>合成氨弛放气提氦</t>
  </si>
  <si>
    <t>合成氨尾气</t>
  </si>
  <si>
    <t>山西丰圣能源科技有限公司</t>
  </si>
  <si>
    <t>2024-04</t>
  </si>
  <si>
    <t>40.00</t>
  </si>
  <si>
    <t>LNG-BOG提氦、膜分离+PSA</t>
  </si>
  <si>
    <t>空分</t>
  </si>
  <si>
    <t>空气化工产品（中国）投资有限公司</t>
  </si>
  <si>
    <t>2024-4-29</t>
  </si>
  <si>
    <t>盐亭天然气处理厂</t>
  </si>
  <si>
    <t>西南油气田川中致密气轻烃回收联产氦气项目</t>
  </si>
  <si>
    <t>100.00</t>
  </si>
  <si>
    <t>200000.00</t>
  </si>
  <si>
    <t>青海油田采气三厂</t>
  </si>
  <si>
    <t>青海油田尖北、东坪区块天然气综合利用项目</t>
  </si>
  <si>
    <t>2022-12-01</t>
  </si>
  <si>
    <t>5.78</t>
  </si>
  <si>
    <t>膜分离提浓+变压吸附</t>
  </si>
  <si>
    <t>中氦科技(宁夏)有限公司</t>
  </si>
  <si>
    <t>60.00</t>
  </si>
  <si>
    <t>179673.43</t>
  </si>
  <si>
    <t>宁夏氦能科技有限公司</t>
  </si>
  <si>
    <t>氦能科技提氦制氢及液化项目</t>
  </si>
  <si>
    <t>内蒙古兴圣天然气有限责任公司</t>
  </si>
  <si>
    <t>2020-08-11</t>
  </si>
  <si>
    <t>76000.00</t>
  </si>
  <si>
    <t>内蒙古中能天然气有限公司</t>
  </si>
  <si>
    <t>32.00</t>
  </si>
  <si>
    <t>3600.00</t>
  </si>
  <si>
    <t>内蒙古陆合天然气有限公司</t>
  </si>
  <si>
    <t>天然气综合利用项目</t>
  </si>
  <si>
    <t>15.30</t>
  </si>
  <si>
    <t>联合法</t>
  </si>
  <si>
    <t>32355.50</t>
  </si>
  <si>
    <t>内蒙天昱园新能源股份有限公司</t>
  </si>
  <si>
    <t>天然气液化项目暨BOG提氦项目</t>
  </si>
  <si>
    <t>16.65</t>
  </si>
  <si>
    <t>LNG-BOG提氦、低温分离</t>
  </si>
  <si>
    <t>4500.00</t>
  </si>
  <si>
    <t>包头市寰达新能源有限责任公司</t>
  </si>
  <si>
    <t>天然气液化工厂BOG提氦技改项目</t>
  </si>
  <si>
    <t>2021-10</t>
  </si>
  <si>
    <t>8.00</t>
  </si>
  <si>
    <t>BOG低温精馏分离提氦</t>
  </si>
  <si>
    <t>5314.00</t>
  </si>
  <si>
    <t>内蒙古汇合瑞达天然气有限公司</t>
  </si>
  <si>
    <t>BOG提氦技改项目</t>
  </si>
  <si>
    <t>2024-06</t>
  </si>
  <si>
    <t>3500.00</t>
  </si>
  <si>
    <t>中能北方天然气股份有限公司</t>
  </si>
  <si>
    <t>2020-07</t>
  </si>
  <si>
    <t>重庆中国石化通汇能源有限公司</t>
  </si>
  <si>
    <t>涪陵LNG工厂增设BOG尾气提氦改扩建项目</t>
  </si>
  <si>
    <t>11.20</t>
  </si>
  <si>
    <t>深度脱氢和膜分离法、 BOG尾气提氦</t>
  </si>
  <si>
    <t>45000.00</t>
  </si>
  <si>
    <t>浙江油田天然气综合利用工程</t>
  </si>
  <si>
    <t>膜分离+变压吸附+催化脱氢、脱水+常温纯化</t>
  </si>
  <si>
    <t>鄂尔多斯宏基亿泰能源有限公司</t>
  </si>
  <si>
    <t>年产60万方BOG提氦项目</t>
  </si>
  <si>
    <t>精馏回收-催化脱氢-低温吸附</t>
  </si>
  <si>
    <t>3710.00</t>
  </si>
  <si>
    <t>榆林长天天然气有限公司</t>
  </si>
  <si>
    <t>神木中胜能源有限公司</t>
  </si>
  <si>
    <t>神木中胜能源有限公司天然气液化提氦及制氢项目</t>
  </si>
  <si>
    <t>93000.00</t>
  </si>
  <si>
    <t>克拉玛依市恒通能源有限公司</t>
  </si>
  <si>
    <t>稀有气体提纯装置项目</t>
  </si>
  <si>
    <t>2022-12</t>
  </si>
  <si>
    <t>29.10</t>
  </si>
  <si>
    <t>膜+PSA技术、BOG提氦</t>
  </si>
  <si>
    <t>重庆忠润能源有限公司</t>
  </si>
  <si>
    <t>2024-03</t>
  </si>
  <si>
    <t>低温深冷，LNG-BOG提氦</t>
  </si>
  <si>
    <t>80000.00</t>
  </si>
  <si>
    <t>重庆石油涪陵LNG工厂</t>
  </si>
  <si>
    <t>2022-11-18</t>
  </si>
  <si>
    <t>7.00</t>
  </si>
  <si>
    <t>提纯分离膜</t>
  </si>
  <si>
    <t>重庆綦润能源有限公司</t>
  </si>
  <si>
    <t>綦江日处理200万方页岩气液化储备调峰及提氦项目</t>
  </si>
  <si>
    <t>26.00</t>
  </si>
  <si>
    <t>100000.00</t>
  </si>
  <si>
    <t>贵州页岩气勘探开发有限责任公司</t>
  </si>
  <si>
    <t>遵义LNG储配库BOG提氦项目</t>
  </si>
  <si>
    <t>2022-06</t>
  </si>
  <si>
    <t>13.39</t>
  </si>
  <si>
    <t>84000.00</t>
  </si>
  <si>
    <t>四川兴文经济开发区提氦厂</t>
  </si>
  <si>
    <t>兴文县LNG暨BOG提氦项目</t>
  </si>
  <si>
    <t>陕西新源天然气有限公司</t>
  </si>
  <si>
    <t>BOG低温精馏分离提氦气</t>
  </si>
  <si>
    <t>110000.00</t>
  </si>
  <si>
    <t>陕西瑞尔天然气有限责任公司</t>
  </si>
  <si>
    <t>定边县天然气存储调峰液化技改项目</t>
  </si>
  <si>
    <t>2011-12</t>
  </si>
  <si>
    <t>25.00</t>
  </si>
  <si>
    <t>深冷发＋膜分离</t>
  </si>
  <si>
    <t>4690.00</t>
  </si>
  <si>
    <t>陕西液化天然气投资发展有限公司</t>
  </si>
  <si>
    <t>杨凌LNG工厂BOG提氦回收利用（节能减碳）项目</t>
  </si>
  <si>
    <t>7.26</t>
  </si>
  <si>
    <t>BOG闪蒸气体</t>
  </si>
  <si>
    <t>延安能源化工集团</t>
  </si>
  <si>
    <t>宜川、延川两个100万方LNG项目</t>
  </si>
  <si>
    <t>2021-06</t>
  </si>
  <si>
    <t>庆阳瑞华能源有限公司</t>
  </si>
  <si>
    <t>庆阳市天然气综合利用及深加工项目、LNG工厂尾气提氦综合利用项目</t>
  </si>
  <si>
    <t>2021-10-29</t>
  </si>
  <si>
    <t>套常温膜分离</t>
  </si>
  <si>
    <t>85700.00</t>
  </si>
  <si>
    <t>佳县宏远天然气有限责任公司</t>
  </si>
  <si>
    <t>BOG提氦及佳县天然气液化配套设施建设项目</t>
  </si>
  <si>
    <t>广钢气体</t>
  </si>
  <si>
    <t>湖南凯美特气体有限公司</t>
  </si>
  <si>
    <t>1.50</t>
  </si>
  <si>
    <t>河北邯钢特种气体有限公司</t>
  </si>
  <si>
    <t>2017-12</t>
  </si>
  <si>
    <t>3.00</t>
  </si>
  <si>
    <t>上海宝钢气体有限公司</t>
  </si>
  <si>
    <t>2019-12</t>
  </si>
  <si>
    <t>空分尾气提氦</t>
  </si>
  <si>
    <t>上海启元空分技术发展股份有限公司</t>
  </si>
  <si>
    <t>2015-12</t>
  </si>
  <si>
    <t>陕西延长石油天然气股份有限公司天然气液化厂延川站</t>
  </si>
  <si>
    <t>2023-04</t>
  </si>
  <si>
    <t>21.12</t>
  </si>
  <si>
    <t>低温深冷</t>
  </si>
  <si>
    <t>6485.37</t>
  </si>
  <si>
    <t>冀东油田佳县天然气处理厂</t>
  </si>
  <si>
    <t>24.30</t>
  </si>
  <si>
    <t>液化空气有限公司</t>
  </si>
  <si>
    <t>杭氧股份</t>
  </si>
  <si>
    <t>武汉钢铁集团气体有限责任公司</t>
  </si>
  <si>
    <t>2018-12</t>
  </si>
  <si>
    <t>2.00</t>
  </si>
  <si>
    <t>宁夏天利丰能源利用有限公司(与宁夏氦能科技有限公司合作关系)</t>
  </si>
  <si>
    <t>2021-08</t>
  </si>
  <si>
    <t>内蒙古兴圣天然气有限责任公司(与内蒙古昊吉能源有限公司联合提氦)</t>
  </si>
  <si>
    <t>2020-11</t>
  </si>
  <si>
    <t>90.00</t>
  </si>
  <si>
    <t>LNG提氦</t>
  </si>
  <si>
    <t>陕西延长石油天然气股份有限公司杨家湾天然气液化站</t>
  </si>
  <si>
    <t>陕西延长石油天然气股份有限公司新建LNG闪蒸气（BOG）氦气回收项目</t>
  </si>
  <si>
    <t>19.20</t>
  </si>
  <si>
    <t>陕西延长石油天然气股份有限公司天然气液化厂安塞站</t>
  </si>
  <si>
    <t>延长石油天然气公司LNG闪蒸气氦气回收项目</t>
  </si>
  <si>
    <t>13.12</t>
  </si>
  <si>
    <t>黑龙江辰泽新能源科技有限公司</t>
  </si>
  <si>
    <t>60万立方米天然气提氦项目</t>
  </si>
  <si>
    <t>50000.00</t>
  </si>
  <si>
    <t>日期</t>
  </si>
  <si>
    <t>地缘政治风险</t>
  </si>
  <si>
    <t>地缘政治风险-威胁</t>
  </si>
  <si>
    <t>地缘政治风险-行为</t>
  </si>
  <si>
    <t>地缘政治风险-广义</t>
  </si>
  <si>
    <t>地缘政治风险-狭义</t>
  </si>
  <si>
    <t>地缘政治风险-原始</t>
  </si>
  <si>
    <t>地缘政治风险-原始威胁</t>
  </si>
  <si>
    <t>地缘政治风险-原始行为</t>
  </si>
  <si>
    <t>地缘政治风险-原始广义</t>
  </si>
  <si>
    <t>地缘政治风险-原始狭义</t>
  </si>
  <si>
    <t>Date</t>
  </si>
  <si>
    <t>GPR</t>
  </si>
  <si>
    <t>GPR_THREAT</t>
  </si>
  <si>
    <t>GPR_ACT</t>
  </si>
  <si>
    <t>GPR_BROAD</t>
  </si>
  <si>
    <t>GPR_NARROW</t>
  </si>
  <si>
    <t>GPR_RAW</t>
  </si>
  <si>
    <t>GPR_THREAT_RAW</t>
  </si>
  <si>
    <t>GPR_ACT_RAW</t>
  </si>
  <si>
    <t>GPR_BROAD_RAW</t>
  </si>
  <si>
    <t>GPR_NARROW_RAW</t>
  </si>
  <si>
    <t>Source: “Measuring Geopolitical Risk” by Dario Caldara and Matteo Iacoviello at https://www.matteoiacoviello.com/gpr2019.htm</t>
  </si>
  <si>
    <t>These data can be used freely with attribution to the authors, the paper, and the website.</t>
  </si>
  <si>
    <t>年</t>
  </si>
  <si>
    <t>月</t>
  </si>
  <si>
    <t>历史地缘政治风险</t>
  </si>
  <si>
    <t>历史地缘政治风险-威胁</t>
  </si>
  <si>
    <t>历史地缘政治风险-行为</t>
  </si>
  <si>
    <t>原始历史地缘政治风险</t>
  </si>
  <si>
    <t>原始历史地缘政治风险-威胁</t>
  </si>
  <si>
    <t>原始历史地缘政治风险-行为</t>
  </si>
  <si>
    <t>Year</t>
  </si>
  <si>
    <t>Month</t>
  </si>
  <si>
    <t>GPRH</t>
  </si>
  <si>
    <t>GPRHT</t>
  </si>
  <si>
    <t>GPRHA</t>
  </si>
  <si>
    <t>GPRH_RAW</t>
  </si>
  <si>
    <t>GPRHT_RAW</t>
  </si>
  <si>
    <t>GPRHA_RAW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</si>
  <si>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</si>
  <si>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</si>
  <si>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</si>
  <si>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</si>
  <si>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</si>
  <si>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</si>
  <si>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</si>
  <si>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</si>
  <si>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</si>
  <si>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</si>
  <si>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</si>
  <si>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</si>
  <si>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GPR_TURKEY</t>
  </si>
  <si>
    <t>GPR_MEXICO</t>
  </si>
  <si>
    <t>GPR_KOREA</t>
  </si>
  <si>
    <t>GPR_RUSSIA</t>
  </si>
  <si>
    <t>GPR_INDIA</t>
  </si>
  <si>
    <t>GPR_BRAZIL</t>
  </si>
  <si>
    <t>GPR_CHINA</t>
  </si>
  <si>
    <t>GPR_INDONESIA</t>
  </si>
  <si>
    <t>GPR_SAUDI_ARABIA</t>
  </si>
  <si>
    <t>GPR_SOUTH_AFRICA</t>
  </si>
  <si>
    <t>GPR_ARGENTINA</t>
  </si>
  <si>
    <t>GPR_COLOMBIA</t>
  </si>
  <si>
    <t>GPR_VENEZUELA</t>
  </si>
  <si>
    <t>GPR_THAILAND</t>
  </si>
  <si>
    <t>GPR_UKRAINE</t>
  </si>
  <si>
    <t>GPR_ISRAEL</t>
  </si>
  <si>
    <t>GPR_MALAYSIA</t>
  </si>
  <si>
    <t>GPR_PHILIPPINES</t>
  </si>
  <si>
    <t>GPR_HONG_KONG</t>
  </si>
  <si>
    <t xml:space="preserve"> 日期</t>
  </si>
  <si>
    <t>地缘政治威胁</t>
  </si>
  <si>
    <t>核威胁</t>
  </si>
  <si>
    <t>战争威胁</t>
  </si>
  <si>
    <t>恐怖威胁</t>
  </si>
  <si>
    <t>战争行为</t>
  </si>
  <si>
    <t>恐怖行为</t>
  </si>
  <si>
    <t>Geopolitical Threats</t>
  </si>
  <si>
    <t>Nuclear Threats</t>
  </si>
  <si>
    <t>War Threats</t>
  </si>
  <si>
    <t>Terrorist Threats</t>
  </si>
  <si>
    <t>War Acts</t>
  </si>
  <si>
    <t>Terrorist Acts</t>
  </si>
  <si>
    <t>运费总价(美元)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</si>
</sst>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25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000000"/>
      <name val="Calibri"/>
      <family val="2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黑体"/>
      <charset val="134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黑体"/>
      <charset val="134"/>
    </font>
    <font>
      <sz val="10"/>
      <color rgb="FFFF0000"/>
      <name val="黑体"/>
      <charset val="134"/>
    </font>
    <font>
      <sz val="11"/>
      <name val="Calibri"/>
      <family val="2"/>
    </font>
    <font>
      <sz val="11"/>
      <color rgb="FFFF0000"/>
      <name val="Calibri"/>
      <family val="2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2"/>
      <name val="Calibri"/>
      <family val="2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0" fillId="0" borderId="0" xfId="0" applyFill="1" applyAlignment="1"/>
    <xf numFmtId="2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7" fontId="4" fillId="0" borderId="0" xfId="0" applyNumberFormat="1" applyFont="1" applyFill="1" applyAlignment="1">
      <alignment horizontal="center" vertical="center" wrapText="1"/>
    </xf>
    <xf numFmtId="1" fontId="4" fillId="0" borderId="0" xfId="0" applyNumberFormat="1" applyFont="1" applyFill="1" applyAlignment="1">
      <alignment horizontal="center" vertical="center"/>
    </xf>
    <xf numFmtId="17" fontId="4" fillId="0" borderId="0" xfId="0" applyNumberFormat="1" applyFont="1" applyFill="1" applyBorder="1" applyAlignment="1">
      <alignment horizontal="center" vertical="center" wrapText="1"/>
    </xf>
    <xf numFmtId="17" fontId="1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/>
    <xf numFmtId="2" fontId="5" fillId="0" borderId="0" xfId="0" applyNumberFormat="1" applyFont="1" applyFill="1" applyAlignment="1">
      <alignment horizontal="center" vertical="center" wrapText="1"/>
    </xf>
    <xf numFmtId="17" fontId="5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0" xfId="0" applyFont="1" applyFill="1" applyAlignment="1"/>
    <xf numFmtId="2" fontId="4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0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3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3" borderId="0" xfId="0" applyFont="1" applyFill="1" applyBorder="1" applyAlignment="1">
      <alignment horizontal="left" vertical="center"/>
    </xf>
    <xf numFmtId="3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wrapText="1"/>
    </xf>
    <xf numFmtId="0" fontId="14" fillId="3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0" fontId="5" fillId="3" borderId="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2" fontId="18" fillId="0" borderId="0" xfId="0" applyNumberFormat="1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17" fontId="17" fillId="0" borderId="0" xfId="0" applyNumberFormat="1" applyFont="1" applyFill="1" applyAlignment="1">
      <alignment horizontal="center" vertical="center" wrapText="1"/>
    </xf>
    <xf numFmtId="2" fontId="17" fillId="0" borderId="0" xfId="0" applyNumberFormat="1" applyFont="1" applyFill="1" applyAlignment="1">
      <alignment horizontal="center" vertical="center"/>
    </xf>
    <xf numFmtId="0" fontId="17" fillId="0" borderId="0" xfId="0" applyNumberFormat="1" applyFont="1" applyFill="1" applyAlignment="1">
      <alignment horizontal="center" vertical="center"/>
    </xf>
    <xf numFmtId="17" fontId="17" fillId="0" borderId="0" xfId="0" applyNumberFormat="1" applyFont="1" applyFill="1" applyBorder="1" applyAlignment="1">
      <alignment horizontal="center" vertical="center" wrapText="1"/>
    </xf>
    <xf numFmtId="2" fontId="17" fillId="0" borderId="0" xfId="0" applyNumberFormat="1" applyFont="1" applyFill="1" applyBorder="1" applyAlignment="1">
      <alignment horizontal="center" vertical="center"/>
    </xf>
    <xf numFmtId="17" fontId="18" fillId="0" borderId="0" xfId="0" applyNumberFormat="1" applyFont="1" applyFill="1" applyAlignment="1">
      <alignment horizontal="center" vertical="center" wrapText="1"/>
    </xf>
    <xf numFmtId="2" fontId="18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/>
    </xf>
    <xf numFmtId="0" fontId="20" fillId="0" borderId="0" xfId="0" applyFont="1" applyFill="1" applyAlignment="1"/>
    <xf numFmtId="0" fontId="17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center" vertical="center"/>
    </xf>
    <xf numFmtId="0" fontId="22" fillId="0" borderId="0" xfId="0" applyFont="1">
      <alignment vertical="center"/>
    </xf>
    <xf numFmtId="0" fontId="21" fillId="0" borderId="0" xfId="0" applyFont="1">
      <alignment vertical="center"/>
    </xf>
    <xf numFmtId="0" fontId="23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25</xdr:row>
      <xdr:rowOff>0</xdr:rowOff>
    </xdr:from>
    <xdr:to>
      <xdr:col>9</xdr:col>
      <xdr:colOff>243840</xdr:colOff>
      <xdr:row>26</xdr:row>
      <xdr:rowOff>60960</xdr:rowOff>
    </xdr:to>
    <xdr:pic>
      <xdr:nvPicPr>
        <xdr:cNvPr id="3" name="图片 2" descr="我国主要市场氦气市场价格（元/吨)-小牛行研(hangyan.co)-AI驱动的行业研究数据服务"/>
        <xdr:cNvPicPr>
          <a:picLocks noChangeAspect="1"/>
        </xdr:cNvPicPr>
      </xdr:nvPicPr>
      <xdr:blipFill>
        <a:stretch>
          <a:fillRect/>
        </a:stretch>
      </xdr:blipFill>
      <xdr:spPr>
        <a:xfrm>
          <a:off x="5486400" y="4572000"/>
          <a:ext cx="243840" cy="2438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0</xdr:colOff>
      <xdr:row>25</xdr:row>
      <xdr:rowOff>0</xdr:rowOff>
    </xdr:from>
    <xdr:to>
      <xdr:col>9</xdr:col>
      <xdr:colOff>243840</xdr:colOff>
      <xdr:row>26</xdr:row>
      <xdr:rowOff>60960</xdr:rowOff>
    </xdr:to>
    <xdr:pic>
      <xdr:nvPicPr>
        <xdr:cNvPr id="4" name="图片 3" descr="我国主要市场氦气市场价格（元/吨)-小牛行研(hangyan.co)-AI驱动的行业研究数据服务"/>
        <xdr:cNvPicPr>
          <a:picLocks noChangeAspect="1"/>
        </xdr:cNvPicPr>
      </xdr:nvPicPr>
      <xdr:blipFill>
        <a:stretch>
          <a:fillRect/>
        </a:stretch>
      </xdr:blipFill>
      <xdr:spPr>
        <a:xfrm>
          <a:off x="5486400" y="4572000"/>
          <a:ext cx="243840" cy="2438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243840</xdr:colOff>
      <xdr:row>23</xdr:row>
      <xdr:rowOff>60960</xdr:rowOff>
    </xdr:to>
    <xdr:pic>
      <xdr:nvPicPr>
        <xdr:cNvPr id="6" name="图片 5"/>
        <xdr:cNvPicPr>
          <a:picLocks noChangeAspect="1"/>
        </xdr:cNvPicPr>
      </xdr:nvPicPr>
      <xdr:blipFill>
        <a:stretch>
          <a:fillRect/>
        </a:stretch>
      </xdr:blipFill>
      <xdr:spPr>
        <a:xfrm>
          <a:off x="3657600" y="4023360"/>
          <a:ext cx="243840" cy="2438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274320</xdr:colOff>
      <xdr:row>0</xdr:row>
      <xdr:rowOff>635</xdr:rowOff>
    </xdr:from>
    <xdr:to>
      <xdr:col>10</xdr:col>
      <xdr:colOff>198120</xdr:colOff>
      <xdr:row>29</xdr:row>
      <xdr:rowOff>31115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4320" y="635"/>
          <a:ext cx="6019800" cy="53340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276225</xdr:colOff>
      <xdr:row>3</xdr:row>
      <xdr:rowOff>115570</xdr:rowOff>
    </xdr:from>
    <xdr:to>
      <xdr:col>29</xdr:col>
      <xdr:colOff>47625</xdr:colOff>
      <xdr:row>43</xdr:row>
      <xdr:rowOff>93980</xdr:rowOff>
    </xdr:to>
    <xdr:pic>
      <xdr:nvPicPr>
        <xdr:cNvPr id="2" name="图片 1" descr="echarts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17305" y="664210"/>
          <a:ext cx="9029700" cy="72936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30480</xdr:colOff>
      <xdr:row>48</xdr:row>
      <xdr:rowOff>60960</xdr:rowOff>
    </xdr:from>
    <xdr:to>
      <xdr:col>21</xdr:col>
      <xdr:colOff>129540</xdr:colOff>
      <xdr:row>72</xdr:row>
      <xdr:rowOff>68580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72400" y="8839200"/>
          <a:ext cx="8046720" cy="4396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53340</xdr:colOff>
      <xdr:row>50</xdr:row>
      <xdr:rowOff>76200</xdr:rowOff>
    </xdr:from>
    <xdr:to>
      <xdr:col>23</xdr:col>
      <xdr:colOff>243840</xdr:colOff>
      <xdr:row>67</xdr:row>
      <xdr:rowOff>114300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95260" y="9220200"/>
          <a:ext cx="9357360" cy="31470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6</xdr:row>
      <xdr:rowOff>0</xdr:rowOff>
    </xdr:from>
    <xdr:to>
      <xdr:col>29</xdr:col>
      <xdr:colOff>106680</xdr:colOff>
      <xdr:row>30</xdr:row>
      <xdr:rowOff>106680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059910" y="1371600"/>
          <a:ext cx="13924280" cy="445008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365760</xdr:colOff>
      <xdr:row>1450</xdr:row>
      <xdr:rowOff>48260</xdr:rowOff>
    </xdr:from>
    <xdr:to>
      <xdr:col>35</xdr:col>
      <xdr:colOff>379730</xdr:colOff>
      <xdr:row>1472</xdr:row>
      <xdr:rowOff>133350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81990" y="265224260"/>
          <a:ext cx="13976350" cy="41084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443</xdr:row>
      <xdr:rowOff>0</xdr:rowOff>
    </xdr:from>
    <xdr:to>
      <xdr:col>14</xdr:col>
      <xdr:colOff>188595</xdr:colOff>
      <xdr:row>464</xdr:row>
      <xdr:rowOff>176530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43710" y="88443435"/>
          <a:ext cx="13828395" cy="40170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opLeftCell="B1" workbookViewId="0">
      <selection activeCell="B23" sqref="B23"/>
    </sheetView>
  </sheetViews>
  <sheetFormatPr defaultColWidth="9" defaultRowHeight="14.4"/>
  <cols>
    <col min="1" max="1" width="15.77734375" style="43" customWidth="1"/>
    <col min="2" max="2" width="19.6640625" style="43" customWidth="1"/>
    <col min="3" max="3" width="20.109375" style="43" customWidth="1"/>
    <col min="4" max="4" width="31.77734375" style="43" customWidth="1"/>
    <col min="5" max="5" width="77.5546875" customWidth="1"/>
  </cols>
  <sheetData>
    <row r="1" spans="1:5">
      <c r="A1" s="43" t="s">
        <v>0</v>
      </c>
      <c r="B1" s="43" t="s">
        <v>1</v>
      </c>
      <c r="C1" s="43" t="s">
        <v>2</v>
      </c>
      <c r="D1" s="43" t="s">
        <v>3</v>
      </c>
      <c r="E1" t="s">
        <v>4</v>
      </c>
    </row>
    <row r="2" spans="1:5">
      <c r="A2" s="43" t="s">
        <v>5</v>
      </c>
      <c r="B2" s="43" t="s">
        <v>6</v>
      </c>
      <c r="C2" s="43">
        <v>8</v>
      </c>
      <c r="D2" s="43" t="s">
        <v>7</v>
      </c>
      <c r="E2" s="56" t="s">
        <v>8</v>
      </c>
    </row>
    <row r="3" spans="1:5">
      <c r="A3" s="43" t="s">
        <v>5</v>
      </c>
      <c r="B3" s="43" t="s">
        <v>9</v>
      </c>
      <c r="C3" s="43">
        <v>10</v>
      </c>
      <c r="D3" s="43" t="s">
        <v>7</v>
      </c>
      <c r="E3" s="56"/>
    </row>
    <row r="4" spans="1:5">
      <c r="A4" s="43" t="s">
        <v>5</v>
      </c>
      <c r="B4" s="43" t="s">
        <v>10</v>
      </c>
      <c r="C4" s="43">
        <v>12</v>
      </c>
      <c r="D4" s="43" t="s">
        <v>7</v>
      </c>
      <c r="E4" s="56"/>
    </row>
    <row r="5" spans="1:5">
      <c r="A5" s="43" t="s">
        <v>5</v>
      </c>
      <c r="B5" s="43" t="s">
        <v>11</v>
      </c>
      <c r="E5" s="56"/>
    </row>
    <row r="6" spans="1:5">
      <c r="A6" s="43" t="s">
        <v>5</v>
      </c>
      <c r="B6" s="43" t="s">
        <v>12</v>
      </c>
      <c r="E6" s="56"/>
    </row>
    <row r="7" spans="1:5">
      <c r="A7" s="43" t="s">
        <v>5</v>
      </c>
      <c r="B7" s="43" t="s">
        <v>13</v>
      </c>
      <c r="E7" s="56"/>
    </row>
    <row r="8" spans="1:5">
      <c r="A8" s="43" t="s">
        <v>5</v>
      </c>
      <c r="B8" s="43" t="s">
        <v>14</v>
      </c>
      <c r="C8" s="43">
        <v>15</v>
      </c>
      <c r="D8" s="43" t="s">
        <v>15</v>
      </c>
    </row>
    <row r="9" spans="1:5">
      <c r="A9" s="43" t="s">
        <v>16</v>
      </c>
      <c r="B9" s="43" t="s">
        <v>17</v>
      </c>
      <c r="C9" s="43">
        <v>6</v>
      </c>
      <c r="D9" s="43" t="s">
        <v>7</v>
      </c>
    </row>
    <row r="10" spans="1:5">
      <c r="A10" s="43" t="s">
        <v>16</v>
      </c>
      <c r="B10" s="43" t="s">
        <v>18</v>
      </c>
      <c r="C10" s="43">
        <v>18</v>
      </c>
      <c r="D10" s="43" t="s">
        <v>7</v>
      </c>
    </row>
    <row r="11" spans="1:5">
      <c r="A11" s="43" t="s">
        <v>16</v>
      </c>
      <c r="B11" s="43" t="s">
        <v>19</v>
      </c>
      <c r="C11" s="43">
        <v>2</v>
      </c>
      <c r="D11" s="43" t="s">
        <v>7</v>
      </c>
    </row>
    <row r="12" spans="1:5">
      <c r="A12" s="43" t="s">
        <v>16</v>
      </c>
      <c r="B12" s="43" t="s">
        <v>20</v>
      </c>
      <c r="C12" s="43">
        <v>3</v>
      </c>
      <c r="D12" s="43" t="s">
        <v>21</v>
      </c>
    </row>
    <row r="13" spans="1:5">
      <c r="A13" s="43" t="s">
        <v>16</v>
      </c>
      <c r="B13" s="43" t="s">
        <v>22</v>
      </c>
      <c r="C13" s="43">
        <v>5</v>
      </c>
      <c r="D13" s="43" t="s">
        <v>21</v>
      </c>
    </row>
    <row r="14" spans="1:5">
      <c r="A14" s="43" t="s">
        <v>16</v>
      </c>
      <c r="B14" s="43" t="s">
        <v>23</v>
      </c>
      <c r="E14" t="s">
        <v>24</v>
      </c>
    </row>
    <row r="15" spans="1:5">
      <c r="A15" s="43" t="s">
        <v>25</v>
      </c>
      <c r="B15" s="43" t="s">
        <v>26</v>
      </c>
      <c r="C15" s="43">
        <v>8</v>
      </c>
      <c r="D15" s="43" t="s">
        <v>15</v>
      </c>
      <c r="E15" t="s">
        <v>27</v>
      </c>
    </row>
    <row r="16" spans="1:5">
      <c r="A16" s="43" t="s">
        <v>28</v>
      </c>
      <c r="B16" s="43" t="s">
        <v>29</v>
      </c>
      <c r="C16" s="43" t="s">
        <v>30</v>
      </c>
      <c r="D16" s="43" t="s">
        <v>7</v>
      </c>
      <c r="E16" t="s">
        <v>31</v>
      </c>
    </row>
    <row r="17" spans="1:4">
      <c r="A17" s="43" t="s">
        <v>28</v>
      </c>
      <c r="B17" s="43" t="s">
        <v>32</v>
      </c>
      <c r="C17" s="43">
        <v>241</v>
      </c>
      <c r="D17" s="43" t="s">
        <v>7</v>
      </c>
    </row>
  </sheetData>
  <mergeCells count="1">
    <mergeCell ref="E2:E7"/>
  </mergeCells>
  <phoneticPr fontId="1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opLeftCell="A15" workbookViewId="0">
      <selection activeCell="B30" sqref="B30"/>
    </sheetView>
  </sheetViews>
  <sheetFormatPr defaultColWidth="9" defaultRowHeight="14.4"/>
  <cols>
    <col min="1" max="1" width="37.109375" style="46" customWidth="1"/>
    <col min="2" max="2" width="58.77734375" customWidth="1"/>
  </cols>
  <sheetData>
    <row r="1" spans="1:2" ht="15.6">
      <c r="A1" s="47" t="s">
        <v>33</v>
      </c>
      <c r="B1" s="48" t="s">
        <v>34</v>
      </c>
    </row>
    <row r="2" spans="1:2" ht="15.6">
      <c r="A2" s="49" t="s">
        <v>35</v>
      </c>
      <c r="B2" s="50">
        <v>584659</v>
      </c>
    </row>
    <row r="3" spans="1:2" ht="15.6">
      <c r="A3" s="47" t="s">
        <v>36</v>
      </c>
      <c r="B3" s="50">
        <v>138199</v>
      </c>
    </row>
    <row r="4" spans="1:2" ht="61.05" customHeight="1">
      <c r="A4" s="51" t="s">
        <v>37</v>
      </c>
      <c r="B4" s="50">
        <v>182154</v>
      </c>
    </row>
    <row r="5" spans="1:2" ht="15.6">
      <c r="A5" s="47" t="s">
        <v>38</v>
      </c>
      <c r="B5" s="50">
        <v>905012</v>
      </c>
    </row>
    <row r="6" spans="1:2" ht="15.6">
      <c r="A6" s="47" t="s">
        <v>39</v>
      </c>
      <c r="B6" s="48"/>
    </row>
    <row r="7" spans="1:2" ht="15.6">
      <c r="A7" s="49" t="s">
        <v>40</v>
      </c>
      <c r="B7" s="48"/>
    </row>
    <row r="8" spans="1:2" ht="15.6">
      <c r="A8" s="47" t="s">
        <v>41</v>
      </c>
      <c r="B8" s="50">
        <v>264561</v>
      </c>
    </row>
    <row r="9" spans="1:2" ht="15.6">
      <c r="A9" s="47" t="s">
        <v>42</v>
      </c>
      <c r="B9" s="50">
        <v>143502</v>
      </c>
    </row>
    <row r="10" spans="1:2" ht="15.6">
      <c r="A10" s="47" t="s">
        <v>39</v>
      </c>
      <c r="B10" s="50">
        <v>408063</v>
      </c>
    </row>
    <row r="11" spans="1:2" ht="15.6">
      <c r="A11" s="49" t="s">
        <v>43</v>
      </c>
      <c r="B11" s="48"/>
    </row>
    <row r="12" spans="1:2" ht="15.6">
      <c r="A12" s="47" t="s">
        <v>41</v>
      </c>
      <c r="B12" s="50">
        <v>121730</v>
      </c>
    </row>
    <row r="13" spans="1:2" ht="15.6">
      <c r="A13" s="47" t="s">
        <v>44</v>
      </c>
      <c r="B13" s="50">
        <v>57827</v>
      </c>
    </row>
    <row r="14" spans="1:2" ht="15.6">
      <c r="A14" s="47" t="s">
        <v>39</v>
      </c>
      <c r="B14" s="50">
        <v>179557</v>
      </c>
    </row>
    <row r="15" spans="1:2" ht="15.6">
      <c r="A15" s="52" t="s">
        <v>45</v>
      </c>
      <c r="B15" s="48"/>
    </row>
    <row r="16" spans="1:2" ht="15.6">
      <c r="A16" s="53" t="s">
        <v>46</v>
      </c>
      <c r="B16" s="50">
        <v>448801</v>
      </c>
    </row>
    <row r="17" spans="1:2" ht="15.6">
      <c r="A17" s="53" t="s">
        <v>47</v>
      </c>
      <c r="B17" s="50">
        <v>12710</v>
      </c>
    </row>
    <row r="18" spans="1:2" ht="15.6">
      <c r="A18" s="47" t="s">
        <v>39</v>
      </c>
      <c r="B18" s="50">
        <v>461511</v>
      </c>
    </row>
    <row r="19" spans="1:2" ht="15.6">
      <c r="A19" s="49" t="s">
        <v>48</v>
      </c>
      <c r="B19" s="48"/>
    </row>
    <row r="20" spans="1:2" ht="15.6">
      <c r="A20" s="53" t="s">
        <v>49</v>
      </c>
      <c r="B20" s="50">
        <v>42265</v>
      </c>
    </row>
    <row r="21" spans="1:2" ht="15.6">
      <c r="A21" s="53" t="s">
        <v>50</v>
      </c>
      <c r="B21" s="50">
        <v>29235</v>
      </c>
    </row>
    <row r="22" spans="1:2" ht="15.6">
      <c r="A22" s="47" t="s">
        <v>51</v>
      </c>
      <c r="B22" s="50">
        <v>71500</v>
      </c>
    </row>
    <row r="23" spans="1:2" ht="15.6">
      <c r="A23" s="47" t="s">
        <v>52</v>
      </c>
      <c r="B23" s="50">
        <v>2025643</v>
      </c>
    </row>
    <row r="24" spans="1:2" ht="15.6">
      <c r="A24" s="54" t="s">
        <v>53</v>
      </c>
      <c r="B24" s="48">
        <v>7.71</v>
      </c>
    </row>
    <row r="25" spans="1:2" ht="15.6">
      <c r="A25" s="49" t="s">
        <v>54</v>
      </c>
      <c r="B25" s="48"/>
    </row>
    <row r="26" spans="1:2" ht="15.6">
      <c r="A26" s="47" t="s">
        <v>55</v>
      </c>
      <c r="B26" s="50">
        <v>69748</v>
      </c>
    </row>
    <row r="27" spans="1:2" ht="15.6">
      <c r="A27" s="47" t="s">
        <v>56</v>
      </c>
      <c r="B27" s="50">
        <v>163534</v>
      </c>
    </row>
    <row r="28" spans="1:2" ht="15.6">
      <c r="A28" s="49" t="s">
        <v>57</v>
      </c>
      <c r="B28" s="50">
        <v>133477</v>
      </c>
    </row>
    <row r="29" spans="1:2" ht="15.6">
      <c r="A29" s="47" t="s">
        <v>58</v>
      </c>
      <c r="B29" s="50">
        <v>2392402</v>
      </c>
    </row>
    <row r="30" spans="1:2" ht="15.6">
      <c r="A30" s="49" t="s">
        <v>59</v>
      </c>
      <c r="B30" s="55">
        <v>9.11</v>
      </c>
    </row>
  </sheetData>
  <phoneticPr fontId="1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1"/>
  <sheetViews>
    <sheetView workbookViewId="0">
      <selection activeCell="I21" sqref="I21"/>
    </sheetView>
  </sheetViews>
  <sheetFormatPr defaultColWidth="8.88671875" defaultRowHeight="14.4"/>
  <cols>
    <col min="2" max="2" width="9.109375" customWidth="1"/>
    <col min="3" max="3" width="22" customWidth="1"/>
  </cols>
  <sheetData>
    <row r="2" spans="1:3">
      <c r="A2" s="40" t="s">
        <v>60</v>
      </c>
      <c r="B2" s="40" t="s">
        <v>61</v>
      </c>
      <c r="C2" s="43" t="s">
        <v>62</v>
      </c>
    </row>
    <row r="3" spans="1:3">
      <c r="A3" s="44">
        <v>2015</v>
      </c>
      <c r="B3" s="44" t="s">
        <v>63</v>
      </c>
      <c r="C3" s="45">
        <v>62.595242905952901</v>
      </c>
    </row>
    <row r="4" spans="1:3">
      <c r="A4" s="44">
        <v>2016</v>
      </c>
      <c r="B4" s="44" t="s">
        <v>63</v>
      </c>
      <c r="C4" s="45">
        <v>63.5038638572926</v>
      </c>
    </row>
    <row r="5" spans="1:3">
      <c r="A5" s="44">
        <v>2017</v>
      </c>
      <c r="B5" s="44" t="s">
        <v>63</v>
      </c>
      <c r="C5" s="45">
        <v>59.9347018533091</v>
      </c>
    </row>
    <row r="6" spans="1:3">
      <c r="A6" s="44">
        <v>2018</v>
      </c>
      <c r="B6" s="44" t="s">
        <v>63</v>
      </c>
      <c r="C6" s="45">
        <v>62.328719255149402</v>
      </c>
    </row>
    <row r="7" spans="1:3">
      <c r="A7" s="44">
        <v>2019</v>
      </c>
      <c r="B7" s="44" t="s">
        <v>63</v>
      </c>
      <c r="C7" s="45">
        <v>77.997277742493694</v>
      </c>
    </row>
    <row r="8" spans="1:3">
      <c r="A8" s="44">
        <v>2020</v>
      </c>
      <c r="B8" s="44" t="s">
        <v>63</v>
      </c>
      <c r="C8" s="45">
        <v>95.156169974156398</v>
      </c>
    </row>
    <row r="9" spans="1:3">
      <c r="A9" s="44">
        <v>2021</v>
      </c>
      <c r="B9" s="44" t="s">
        <v>63</v>
      </c>
      <c r="C9" s="45">
        <v>86.374949769913201</v>
      </c>
    </row>
    <row r="10" spans="1:3">
      <c r="A10" s="44">
        <v>2022</v>
      </c>
      <c r="B10" s="44" t="s">
        <v>63</v>
      </c>
      <c r="C10" s="45">
        <v>110.989507301001</v>
      </c>
    </row>
    <row r="11" spans="1:3">
      <c r="A11" s="44">
        <v>2023</v>
      </c>
      <c r="B11" s="44" t="s">
        <v>63</v>
      </c>
      <c r="C11" s="45">
        <v>142.64343505552401</v>
      </c>
    </row>
  </sheetData>
  <phoneticPr fontId="16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9" workbookViewId="0">
      <selection activeCell="G23" sqref="G23"/>
    </sheetView>
  </sheetViews>
  <sheetFormatPr defaultColWidth="8.88671875" defaultRowHeight="14.4"/>
  <sheetData/>
  <phoneticPr fontId="16" type="noConversion"/>
  <pageMargins left="0.75" right="0.75" top="1" bottom="1" header="0.5" footer="0.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H10" sqref="H10"/>
    </sheetView>
  </sheetViews>
  <sheetFormatPr defaultColWidth="8.88671875" defaultRowHeight="14.4"/>
  <cols>
    <col min="1" max="1" width="5.6640625" customWidth="1"/>
    <col min="2" max="2" width="11.88671875" customWidth="1"/>
    <col min="3" max="3" width="14.109375" customWidth="1"/>
    <col min="4" max="4" width="9.6640625" customWidth="1"/>
    <col min="5" max="5" width="13" customWidth="1"/>
    <col min="6" max="6" width="16.44140625" customWidth="1"/>
    <col min="7" max="7" width="14.21875" customWidth="1"/>
    <col min="8" max="8" width="11.88671875" customWidth="1"/>
    <col min="9" max="9" width="16.44140625" customWidth="1"/>
    <col min="10" max="10" width="17.33203125" customWidth="1"/>
  </cols>
  <sheetData>
    <row r="1" spans="1:9">
      <c r="A1" t="s">
        <v>64</v>
      </c>
      <c r="B1" t="s">
        <v>65</v>
      </c>
      <c r="C1" t="s">
        <v>66</v>
      </c>
      <c r="D1" t="s">
        <v>67</v>
      </c>
      <c r="E1" t="s">
        <v>68</v>
      </c>
      <c r="F1" s="75" t="s">
        <v>69</v>
      </c>
      <c r="G1" s="75" t="s">
        <v>464</v>
      </c>
      <c r="H1" s="75" t="s">
        <v>70</v>
      </c>
      <c r="I1" s="75" t="s">
        <v>71</v>
      </c>
    </row>
    <row r="2" spans="1:9" ht="18" customHeight="1">
      <c r="A2">
        <v>1</v>
      </c>
      <c r="B2" t="s">
        <v>72</v>
      </c>
      <c r="C2" t="s">
        <v>73</v>
      </c>
      <c r="D2" t="s">
        <v>74</v>
      </c>
      <c r="E2" t="s">
        <v>75</v>
      </c>
      <c r="F2" s="75">
        <v>55520</v>
      </c>
      <c r="G2" s="75">
        <v>1541906.7</v>
      </c>
      <c r="H2" s="75">
        <v>5930.27</v>
      </c>
      <c r="I2" s="75" t="s">
        <v>76</v>
      </c>
    </row>
    <row r="3" spans="1:9">
      <c r="A3">
        <v>2</v>
      </c>
      <c r="B3" t="s">
        <v>72</v>
      </c>
      <c r="C3" t="s">
        <v>73</v>
      </c>
      <c r="D3" t="s">
        <v>74</v>
      </c>
      <c r="E3" t="s">
        <v>77</v>
      </c>
      <c r="F3" s="75">
        <v>55520</v>
      </c>
      <c r="G3" s="75">
        <v>743851</v>
      </c>
      <c r="H3" s="75">
        <v>5240.76</v>
      </c>
      <c r="I3" s="75" t="s">
        <v>78</v>
      </c>
    </row>
    <row r="4" spans="1:9" ht="16.95" customHeight="1">
      <c r="A4">
        <v>3</v>
      </c>
      <c r="B4" t="s">
        <v>79</v>
      </c>
      <c r="C4" t="s">
        <v>80</v>
      </c>
      <c r="D4" t="s">
        <v>74</v>
      </c>
      <c r="E4" t="s">
        <v>81</v>
      </c>
      <c r="F4" s="75">
        <v>55520</v>
      </c>
      <c r="G4" s="75">
        <v>625636.5</v>
      </c>
      <c r="H4" s="75">
        <v>4135.47</v>
      </c>
      <c r="I4" s="75" t="s">
        <v>82</v>
      </c>
    </row>
    <row r="5" spans="1:9">
      <c r="A5">
        <v>4</v>
      </c>
      <c r="B5" t="s">
        <v>83</v>
      </c>
      <c r="C5" t="s">
        <v>84</v>
      </c>
      <c r="D5" t="s">
        <v>74</v>
      </c>
      <c r="E5" t="s">
        <v>85</v>
      </c>
      <c r="F5" s="75">
        <v>62770</v>
      </c>
      <c r="G5" s="75">
        <v>1746708.2</v>
      </c>
      <c r="H5" s="75">
        <v>8330.99</v>
      </c>
      <c r="I5" s="75" t="s">
        <v>86</v>
      </c>
    </row>
    <row r="6" spans="1:9" ht="13.05" customHeight="1">
      <c r="A6">
        <v>5</v>
      </c>
      <c r="B6" t="s">
        <v>87</v>
      </c>
      <c r="C6" t="s">
        <v>88</v>
      </c>
      <c r="D6" t="s">
        <v>74</v>
      </c>
      <c r="E6" t="s">
        <v>85</v>
      </c>
      <c r="F6" s="75">
        <v>62770</v>
      </c>
      <c r="G6" s="75">
        <v>2013452.4</v>
      </c>
      <c r="H6" s="75">
        <v>11347.3</v>
      </c>
      <c r="I6" s="75" t="s">
        <v>89</v>
      </c>
    </row>
    <row r="7" spans="1:9">
      <c r="A7">
        <v>6</v>
      </c>
      <c r="B7" t="s">
        <v>87</v>
      </c>
      <c r="C7" t="s">
        <v>90</v>
      </c>
      <c r="D7" t="s">
        <v>74</v>
      </c>
      <c r="E7" t="s">
        <v>91</v>
      </c>
      <c r="F7" s="74">
        <v>62770</v>
      </c>
      <c r="G7" s="74">
        <v>2767814.8</v>
      </c>
      <c r="H7" s="74">
        <v>10573.3</v>
      </c>
      <c r="I7" s="74" t="s">
        <v>92</v>
      </c>
    </row>
  </sheetData>
  <phoneticPr fontId="16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E11" sqref="E11"/>
    </sheetView>
  </sheetViews>
  <sheetFormatPr defaultColWidth="8.88671875" defaultRowHeight="14.4"/>
  <cols>
    <col min="1" max="1" width="9"/>
    <col min="2" max="2" width="34" customWidth="1"/>
  </cols>
  <sheetData>
    <row r="1" spans="1:2">
      <c r="A1" s="35" t="s">
        <v>60</v>
      </c>
      <c r="B1" s="35" t="s">
        <v>93</v>
      </c>
    </row>
    <row r="2" spans="1:2">
      <c r="A2" s="36">
        <v>2015</v>
      </c>
      <c r="B2" s="36">
        <v>2804.1</v>
      </c>
    </row>
    <row r="3" spans="1:2">
      <c r="A3" s="36">
        <v>2016</v>
      </c>
      <c r="B3" s="36">
        <v>3140.7</v>
      </c>
    </row>
    <row r="4" spans="1:2">
      <c r="A4" s="36">
        <v>2017</v>
      </c>
      <c r="B4" s="36">
        <v>1275.7</v>
      </c>
    </row>
    <row r="5" spans="1:2">
      <c r="A5" s="36">
        <v>2018</v>
      </c>
      <c r="B5" s="36">
        <v>1864.4</v>
      </c>
    </row>
    <row r="6" spans="1:2">
      <c r="A6" s="36">
        <v>2019</v>
      </c>
      <c r="B6" s="36">
        <v>2075.1999999999998</v>
      </c>
    </row>
    <row r="7" spans="1:2">
      <c r="A7" s="36">
        <v>2020</v>
      </c>
      <c r="B7" s="36">
        <v>2007.2</v>
      </c>
    </row>
    <row r="8" spans="1:2">
      <c r="A8" s="36">
        <v>2021</v>
      </c>
      <c r="B8" s="36">
        <v>2086</v>
      </c>
    </row>
    <row r="9" spans="1:2">
      <c r="A9" s="36">
        <v>2022</v>
      </c>
      <c r="B9" s="36">
        <v>2186.6</v>
      </c>
    </row>
  </sheetData>
  <phoneticPr fontId="16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opLeftCell="A11" workbookViewId="0">
      <selection activeCell="K1" sqref="K1:K1048576"/>
    </sheetView>
  </sheetViews>
  <sheetFormatPr defaultColWidth="9" defaultRowHeight="14.4"/>
  <cols>
    <col min="1" max="1" width="5.33203125" customWidth="1"/>
    <col min="2" max="2" width="18.44140625" customWidth="1"/>
    <col min="3" max="3" width="20.88671875" customWidth="1"/>
    <col min="4" max="4" width="15.88671875" customWidth="1"/>
    <col min="5" max="5" width="16.6640625" customWidth="1"/>
    <col min="6" max="6" width="16.33203125" customWidth="1"/>
    <col min="7" max="8" width="15.109375" customWidth="1"/>
    <col min="9" max="9" width="21.33203125" customWidth="1"/>
    <col min="10" max="10" width="19.33203125" customWidth="1"/>
    <col min="11" max="11" width="20.77734375" customWidth="1"/>
  </cols>
  <sheetData>
    <row r="1" spans="1:11">
      <c r="A1" s="35" t="s">
        <v>60</v>
      </c>
      <c r="B1" s="35" t="s">
        <v>94</v>
      </c>
      <c r="C1" s="35" t="s">
        <v>95</v>
      </c>
      <c r="D1" s="42" t="s">
        <v>96</v>
      </c>
      <c r="E1" s="42" t="s">
        <v>97</v>
      </c>
      <c r="F1" s="42" t="s">
        <v>98</v>
      </c>
      <c r="G1" s="42" t="s">
        <v>99</v>
      </c>
      <c r="H1" s="37" t="s">
        <v>100</v>
      </c>
      <c r="I1" s="42" t="s">
        <v>101</v>
      </c>
      <c r="J1" s="42" t="s">
        <v>102</v>
      </c>
      <c r="K1" s="35" t="s">
        <v>103</v>
      </c>
    </row>
    <row r="2" spans="1:11">
      <c r="A2" s="36">
        <v>1994</v>
      </c>
      <c r="B2" s="36">
        <v>0</v>
      </c>
      <c r="C2" s="36">
        <v>0</v>
      </c>
      <c r="D2" s="36">
        <v>420</v>
      </c>
      <c r="E2" s="36">
        <v>0</v>
      </c>
      <c r="F2" s="36">
        <v>0</v>
      </c>
      <c r="G2" s="36">
        <v>140</v>
      </c>
      <c r="H2" s="38">
        <v>10040</v>
      </c>
      <c r="I2" s="36">
        <v>0</v>
      </c>
      <c r="J2" s="36">
        <v>0</v>
      </c>
      <c r="K2" s="36"/>
    </row>
    <row r="3" spans="1:11">
      <c r="A3" s="36">
        <v>1995</v>
      </c>
      <c r="B3" s="36">
        <v>0</v>
      </c>
      <c r="C3" s="36">
        <v>0</v>
      </c>
      <c r="D3" s="36">
        <v>420</v>
      </c>
      <c r="E3" s="36">
        <v>0</v>
      </c>
      <c r="F3" s="36">
        <v>0</v>
      </c>
      <c r="G3" s="36">
        <v>140</v>
      </c>
      <c r="H3" s="38">
        <v>10100</v>
      </c>
      <c r="I3" s="36">
        <v>380</v>
      </c>
      <c r="J3" s="36">
        <v>0</v>
      </c>
      <c r="K3" s="36"/>
    </row>
    <row r="4" spans="1:11">
      <c r="A4" s="36">
        <v>1996</v>
      </c>
      <c r="B4" s="36">
        <v>0</v>
      </c>
      <c r="C4" s="36">
        <v>0</v>
      </c>
      <c r="D4" s="36">
        <v>420</v>
      </c>
      <c r="E4" s="36">
        <v>0</v>
      </c>
      <c r="F4" s="36">
        <v>0</v>
      </c>
      <c r="G4" s="36">
        <v>140</v>
      </c>
      <c r="H4" s="38">
        <v>10300</v>
      </c>
      <c r="I4" s="36">
        <v>380</v>
      </c>
      <c r="J4" s="36">
        <v>0</v>
      </c>
      <c r="K4" s="36"/>
    </row>
    <row r="5" spans="1:11">
      <c r="A5" s="36">
        <v>1997</v>
      </c>
      <c r="B5" s="36">
        <v>0</v>
      </c>
      <c r="C5" s="36">
        <v>0</v>
      </c>
      <c r="D5" s="36">
        <v>420</v>
      </c>
      <c r="E5" s="36">
        <v>0</v>
      </c>
      <c r="F5" s="36">
        <v>0</v>
      </c>
      <c r="G5" s="36">
        <v>140</v>
      </c>
      <c r="H5" s="38">
        <v>11600</v>
      </c>
      <c r="I5" s="36">
        <v>1600</v>
      </c>
      <c r="J5" s="36">
        <v>0</v>
      </c>
      <c r="K5" s="36"/>
    </row>
    <row r="6" spans="1:11">
      <c r="A6" s="36">
        <v>1998</v>
      </c>
      <c r="B6" s="36">
        <v>0</v>
      </c>
      <c r="C6" s="36">
        <v>0</v>
      </c>
      <c r="D6" s="36">
        <v>420</v>
      </c>
      <c r="E6" s="36">
        <v>0</v>
      </c>
      <c r="F6" s="36">
        <v>0</v>
      </c>
      <c r="G6" s="36">
        <v>140</v>
      </c>
      <c r="H6" s="38">
        <v>11200</v>
      </c>
      <c r="I6" s="36">
        <v>1600</v>
      </c>
      <c r="J6" s="36">
        <v>0</v>
      </c>
      <c r="K6" s="36"/>
    </row>
    <row r="7" spans="1:11">
      <c r="A7" s="36">
        <v>1999</v>
      </c>
      <c r="B7" s="36">
        <v>0</v>
      </c>
      <c r="C7" s="36">
        <v>0</v>
      </c>
      <c r="D7" s="36">
        <v>400</v>
      </c>
      <c r="E7" s="36">
        <v>0</v>
      </c>
      <c r="F7" s="36">
        <v>0</v>
      </c>
      <c r="G7" s="36">
        <v>100</v>
      </c>
      <c r="H7" s="38">
        <v>11400</v>
      </c>
      <c r="I7" s="36">
        <v>1600</v>
      </c>
      <c r="J7" s="36">
        <v>0</v>
      </c>
      <c r="K7" s="36"/>
    </row>
    <row r="8" spans="1:11">
      <c r="A8" s="36">
        <v>2000</v>
      </c>
      <c r="B8" s="36">
        <v>0</v>
      </c>
      <c r="C8" s="36">
        <v>0</v>
      </c>
      <c r="D8" s="36">
        <v>400</v>
      </c>
      <c r="E8" s="36">
        <v>0</v>
      </c>
      <c r="F8" s="36">
        <v>0</v>
      </c>
      <c r="G8" s="36">
        <v>100</v>
      </c>
      <c r="H8" s="38">
        <v>9800</v>
      </c>
      <c r="I8" s="36">
        <v>1400</v>
      </c>
      <c r="J8" s="36">
        <v>0</v>
      </c>
      <c r="K8" s="36"/>
    </row>
    <row r="9" spans="1:11">
      <c r="A9" s="36">
        <v>2001</v>
      </c>
      <c r="B9" s="36">
        <v>0</v>
      </c>
      <c r="C9" s="36">
        <v>400</v>
      </c>
      <c r="D9" s="36">
        <v>0</v>
      </c>
      <c r="E9" s="36">
        <v>0</v>
      </c>
      <c r="F9" s="36">
        <v>0</v>
      </c>
      <c r="G9" s="36">
        <v>100</v>
      </c>
      <c r="H9" s="38">
        <v>8700</v>
      </c>
      <c r="I9" s="36">
        <v>1400</v>
      </c>
      <c r="J9" s="36">
        <v>0</v>
      </c>
      <c r="K9" s="36"/>
    </row>
    <row r="10" spans="1:11">
      <c r="A10" s="36">
        <v>2002</v>
      </c>
      <c r="B10" s="36">
        <v>0</v>
      </c>
      <c r="C10" s="36">
        <v>400</v>
      </c>
      <c r="D10" s="36">
        <v>0</v>
      </c>
      <c r="E10" s="36">
        <v>0</v>
      </c>
      <c r="F10" s="36">
        <v>0</v>
      </c>
      <c r="G10" s="36">
        <v>100</v>
      </c>
      <c r="H10" s="38">
        <v>8700</v>
      </c>
      <c r="I10" s="36">
        <v>1700</v>
      </c>
      <c r="J10" s="36">
        <v>0</v>
      </c>
      <c r="K10" s="36"/>
    </row>
    <row r="11" spans="1:11">
      <c r="A11" s="36">
        <v>2003</v>
      </c>
      <c r="B11" s="36">
        <v>0</v>
      </c>
      <c r="C11" s="36">
        <v>600</v>
      </c>
      <c r="D11" s="36">
        <v>0</v>
      </c>
      <c r="E11" s="36">
        <v>0</v>
      </c>
      <c r="F11" s="36">
        <v>0</v>
      </c>
      <c r="G11" s="36">
        <v>200</v>
      </c>
      <c r="H11" s="38">
        <v>12200</v>
      </c>
      <c r="I11" s="36">
        <v>1400</v>
      </c>
      <c r="J11" s="36">
        <v>0</v>
      </c>
      <c r="K11" s="36"/>
    </row>
    <row r="12" spans="1:11">
      <c r="A12" s="36">
        <v>2004</v>
      </c>
      <c r="B12" s="36">
        <v>0</v>
      </c>
      <c r="C12" s="36">
        <v>500</v>
      </c>
      <c r="D12" s="36">
        <v>0</v>
      </c>
      <c r="E12" s="36">
        <v>0</v>
      </c>
      <c r="F12" s="36">
        <v>0</v>
      </c>
      <c r="G12" s="36">
        <v>300</v>
      </c>
      <c r="H12" s="38">
        <v>13000</v>
      </c>
      <c r="I12" s="36">
        <v>1600</v>
      </c>
      <c r="J12" s="36">
        <v>0</v>
      </c>
      <c r="K12" s="36">
        <v>15400</v>
      </c>
    </row>
    <row r="13" spans="1:11">
      <c r="A13" s="36">
        <v>2005</v>
      </c>
      <c r="B13" s="36">
        <v>0</v>
      </c>
      <c r="C13" s="36">
        <v>700</v>
      </c>
      <c r="D13" s="36">
        <v>0</v>
      </c>
      <c r="E13" s="36">
        <v>0</v>
      </c>
      <c r="F13" s="36">
        <v>20</v>
      </c>
      <c r="G13" s="36">
        <v>300</v>
      </c>
      <c r="H13" s="38">
        <v>13300</v>
      </c>
      <c r="I13" s="36">
        <v>1700</v>
      </c>
      <c r="J13" s="36">
        <v>0</v>
      </c>
      <c r="K13" s="36">
        <v>16000</v>
      </c>
    </row>
    <row r="14" spans="1:11">
      <c r="A14" s="36">
        <v>2006</v>
      </c>
      <c r="B14" s="36">
        <v>0</v>
      </c>
      <c r="C14" s="36">
        <v>630</v>
      </c>
      <c r="D14" s="36">
        <v>0</v>
      </c>
      <c r="E14" s="36">
        <v>0</v>
      </c>
      <c r="F14" s="36">
        <v>440</v>
      </c>
      <c r="G14" s="36">
        <v>300</v>
      </c>
      <c r="H14" s="38">
        <v>13700</v>
      </c>
      <c r="I14" s="36">
        <v>1500</v>
      </c>
      <c r="J14" s="36">
        <v>0</v>
      </c>
      <c r="K14" s="36">
        <v>16600</v>
      </c>
    </row>
    <row r="15" spans="1:11">
      <c r="A15" s="36">
        <v>2007</v>
      </c>
      <c r="B15" s="36">
        <v>0</v>
      </c>
      <c r="C15" s="36">
        <v>710</v>
      </c>
      <c r="D15" s="36">
        <v>0</v>
      </c>
      <c r="E15" s="36">
        <v>0</v>
      </c>
      <c r="F15" s="36">
        <v>710</v>
      </c>
      <c r="G15" s="36">
        <v>250</v>
      </c>
      <c r="H15" s="38">
        <v>13800</v>
      </c>
      <c r="I15" s="36">
        <v>1600</v>
      </c>
      <c r="J15" s="36">
        <v>0</v>
      </c>
      <c r="K15" s="36">
        <v>17100</v>
      </c>
    </row>
    <row r="16" spans="1:11">
      <c r="A16" s="36">
        <v>2008</v>
      </c>
      <c r="B16" s="36">
        <v>0</v>
      </c>
      <c r="C16" s="36">
        <v>690</v>
      </c>
      <c r="D16" s="36">
        <v>0</v>
      </c>
      <c r="E16" s="36">
        <v>0</v>
      </c>
      <c r="F16" s="36">
        <v>1270</v>
      </c>
      <c r="G16" s="36">
        <v>260</v>
      </c>
      <c r="H16" s="38">
        <v>13000</v>
      </c>
      <c r="I16" s="36">
        <v>2230</v>
      </c>
      <c r="J16" s="36">
        <v>0</v>
      </c>
      <c r="K16" s="36">
        <v>17500</v>
      </c>
    </row>
    <row r="17" spans="1:11">
      <c r="A17" s="36">
        <v>2009</v>
      </c>
      <c r="B17" s="36">
        <v>0</v>
      </c>
      <c r="C17" s="36">
        <v>530</v>
      </c>
      <c r="D17" s="36">
        <v>0</v>
      </c>
      <c r="E17" s="36">
        <v>0</v>
      </c>
      <c r="F17" s="36">
        <v>1270</v>
      </c>
      <c r="G17" s="36">
        <v>330</v>
      </c>
      <c r="H17" s="38">
        <v>11800</v>
      </c>
      <c r="I17" s="36">
        <v>2000</v>
      </c>
      <c r="J17" s="36">
        <v>0</v>
      </c>
      <c r="K17" s="36">
        <v>14700</v>
      </c>
    </row>
    <row r="18" spans="1:11">
      <c r="A18" s="36">
        <v>2010</v>
      </c>
      <c r="B18" s="36">
        <v>0</v>
      </c>
      <c r="C18" s="36">
        <v>600</v>
      </c>
      <c r="D18" s="36">
        <v>0</v>
      </c>
      <c r="E18" s="36">
        <v>0</v>
      </c>
      <c r="F18" s="36">
        <v>1300</v>
      </c>
      <c r="G18" s="36">
        <v>300</v>
      </c>
      <c r="H18" s="38">
        <v>12800</v>
      </c>
      <c r="I18" s="36">
        <v>1800</v>
      </c>
      <c r="J18" s="36">
        <v>0</v>
      </c>
      <c r="K18" s="36">
        <v>16800</v>
      </c>
    </row>
    <row r="19" spans="1:11">
      <c r="A19" s="36">
        <v>2011</v>
      </c>
      <c r="B19" s="36">
        <v>0</v>
      </c>
      <c r="C19" s="36">
        <v>600</v>
      </c>
      <c r="D19" s="36">
        <v>0</v>
      </c>
      <c r="E19" s="36">
        <v>0</v>
      </c>
      <c r="F19" s="36">
        <v>1300</v>
      </c>
      <c r="G19" s="36">
        <v>300</v>
      </c>
      <c r="H19" s="38">
        <v>13000</v>
      </c>
      <c r="I19" s="36">
        <v>2000</v>
      </c>
      <c r="J19" s="36">
        <v>0</v>
      </c>
      <c r="K19" s="36">
        <v>17200</v>
      </c>
    </row>
    <row r="20" spans="1:11">
      <c r="A20" s="36">
        <v>2012</v>
      </c>
      <c r="B20" s="36">
        <v>0</v>
      </c>
      <c r="C20" s="36">
        <v>600</v>
      </c>
      <c r="D20" s="36">
        <v>0</v>
      </c>
      <c r="E20" s="36">
        <v>0</v>
      </c>
      <c r="F20" s="36">
        <v>1300</v>
      </c>
      <c r="G20" s="36">
        <v>300</v>
      </c>
      <c r="H20" s="38">
        <v>13300</v>
      </c>
      <c r="I20" s="36">
        <v>1500</v>
      </c>
      <c r="J20" s="36">
        <v>400</v>
      </c>
      <c r="K20" s="36">
        <v>17400</v>
      </c>
    </row>
    <row r="21" spans="1:11">
      <c r="A21" s="36">
        <v>2013</v>
      </c>
      <c r="B21" s="36">
        <v>22</v>
      </c>
      <c r="C21" s="36">
        <v>600</v>
      </c>
      <c r="D21" s="36">
        <v>0</v>
      </c>
      <c r="E21" s="36">
        <v>0</v>
      </c>
      <c r="F21" s="36">
        <v>2500</v>
      </c>
      <c r="G21" s="36">
        <v>300</v>
      </c>
      <c r="H21" s="38">
        <v>11800</v>
      </c>
      <c r="I21" s="36">
        <v>1700</v>
      </c>
      <c r="J21" s="36">
        <v>600</v>
      </c>
      <c r="K21" s="36">
        <v>17500</v>
      </c>
    </row>
    <row r="22" spans="1:11">
      <c r="A22" s="36">
        <v>2014</v>
      </c>
      <c r="B22" s="36">
        <v>24</v>
      </c>
      <c r="C22" s="36">
        <v>400</v>
      </c>
      <c r="D22" s="36">
        <v>0</v>
      </c>
      <c r="E22" s="36">
        <v>0</v>
      </c>
      <c r="F22" s="36">
        <v>3500</v>
      </c>
      <c r="G22" s="36">
        <v>300</v>
      </c>
      <c r="H22" s="38">
        <v>10100</v>
      </c>
      <c r="I22" s="36">
        <v>1600</v>
      </c>
      <c r="J22" s="36">
        <v>500</v>
      </c>
      <c r="K22" s="36">
        <v>16400</v>
      </c>
    </row>
    <row r="23" spans="1:11">
      <c r="A23" s="36">
        <v>2015</v>
      </c>
      <c r="B23" s="36">
        <v>25</v>
      </c>
      <c r="C23" s="36">
        <v>300</v>
      </c>
      <c r="D23" s="36">
        <v>0</v>
      </c>
      <c r="E23" s="36">
        <v>100</v>
      </c>
      <c r="F23" s="36">
        <v>4900</v>
      </c>
      <c r="G23" s="36">
        <v>200</v>
      </c>
      <c r="H23" s="38">
        <v>8800</v>
      </c>
      <c r="I23" s="36">
        <v>1000</v>
      </c>
      <c r="J23" s="36">
        <v>400</v>
      </c>
      <c r="K23" s="36">
        <v>15600</v>
      </c>
    </row>
    <row r="24" spans="1:11">
      <c r="A24" s="36">
        <v>2016</v>
      </c>
      <c r="B24" s="36">
        <v>28</v>
      </c>
      <c r="C24" s="38">
        <v>300</v>
      </c>
      <c r="D24" s="36">
        <v>0</v>
      </c>
      <c r="E24" s="36">
        <v>100</v>
      </c>
      <c r="F24" s="36">
        <v>5000</v>
      </c>
      <c r="G24" s="36">
        <v>200</v>
      </c>
      <c r="H24" s="38">
        <v>8900</v>
      </c>
      <c r="I24" s="36">
        <v>1000</v>
      </c>
      <c r="J24" s="36">
        <v>400</v>
      </c>
      <c r="K24" s="36">
        <v>16000</v>
      </c>
    </row>
    <row r="25" spans="1:11">
      <c r="A25" s="36">
        <v>2017</v>
      </c>
      <c r="B25" s="36">
        <v>32</v>
      </c>
      <c r="C25" s="38">
        <v>300</v>
      </c>
      <c r="D25" s="36">
        <v>0</v>
      </c>
      <c r="E25" s="36">
        <v>100</v>
      </c>
      <c r="F25" s="36">
        <v>4500</v>
      </c>
      <c r="G25" s="36">
        <v>200</v>
      </c>
      <c r="H25" s="38">
        <v>9100</v>
      </c>
      <c r="I25" s="36">
        <v>1400</v>
      </c>
      <c r="J25" s="36">
        <v>400</v>
      </c>
      <c r="K25" s="36">
        <v>16000</v>
      </c>
    </row>
    <row r="26" spans="1:11">
      <c r="A26" s="36">
        <v>2018</v>
      </c>
      <c r="B26" s="36">
        <v>35</v>
      </c>
      <c r="C26" s="38">
        <v>300</v>
      </c>
      <c r="D26" s="36">
        <v>0</v>
      </c>
      <c r="E26" s="36">
        <v>100</v>
      </c>
      <c r="F26" s="36">
        <v>4500</v>
      </c>
      <c r="G26" s="36">
        <v>200</v>
      </c>
      <c r="H26" s="38">
        <v>9000</v>
      </c>
      <c r="I26" s="36">
        <v>1400</v>
      </c>
      <c r="J26" s="36">
        <v>400</v>
      </c>
      <c r="K26" s="36">
        <v>15800</v>
      </c>
    </row>
    <row r="27" spans="1:11">
      <c r="A27" s="36">
        <v>2019</v>
      </c>
      <c r="B27" s="36">
        <v>51</v>
      </c>
      <c r="C27" s="38">
        <v>500</v>
      </c>
      <c r="D27" s="36">
        <v>0</v>
      </c>
      <c r="E27" s="36">
        <v>100</v>
      </c>
      <c r="F27" s="36">
        <v>4500</v>
      </c>
      <c r="G27" s="36">
        <v>100</v>
      </c>
      <c r="H27" s="38">
        <v>8900</v>
      </c>
      <c r="I27" s="36">
        <v>1400</v>
      </c>
      <c r="J27" s="36">
        <v>400</v>
      </c>
      <c r="K27" s="36">
        <v>16000</v>
      </c>
    </row>
    <row r="28" spans="1:11">
      <c r="A28" s="36">
        <v>2020</v>
      </c>
      <c r="B28" s="36">
        <v>100</v>
      </c>
      <c r="C28" s="38">
        <v>500</v>
      </c>
      <c r="D28" s="36">
        <v>0</v>
      </c>
      <c r="E28" s="36">
        <v>100</v>
      </c>
      <c r="F28" s="36">
        <v>5100</v>
      </c>
      <c r="G28" s="36">
        <v>100</v>
      </c>
      <c r="H28" s="38">
        <v>8300</v>
      </c>
      <c r="I28" s="36">
        <v>1400</v>
      </c>
      <c r="J28" s="36">
        <v>400</v>
      </c>
      <c r="K28" s="36">
        <v>16000</v>
      </c>
    </row>
    <row r="29" spans="1:11">
      <c r="A29" s="36">
        <v>2021</v>
      </c>
      <c r="B29" s="36">
        <v>100</v>
      </c>
      <c r="C29" s="38">
        <v>500</v>
      </c>
      <c r="D29" s="36">
        <v>0</v>
      </c>
      <c r="E29" s="36">
        <v>100</v>
      </c>
      <c r="F29" s="36">
        <v>6100</v>
      </c>
      <c r="G29" s="36">
        <v>100</v>
      </c>
      <c r="H29" s="38">
        <v>7600</v>
      </c>
      <c r="I29" s="36">
        <v>1400</v>
      </c>
      <c r="J29" s="36">
        <v>400</v>
      </c>
      <c r="K29" s="36">
        <v>16400</v>
      </c>
    </row>
    <row r="30" spans="1:11">
      <c r="A30" s="36">
        <v>2022</v>
      </c>
      <c r="B30" s="36"/>
      <c r="C30" s="38">
        <v>500</v>
      </c>
      <c r="D30" s="36">
        <v>0</v>
      </c>
      <c r="E30" s="36">
        <v>300</v>
      </c>
      <c r="F30" s="36">
        <v>5900</v>
      </c>
      <c r="G30" s="36">
        <v>300</v>
      </c>
      <c r="H30" s="38">
        <v>7700</v>
      </c>
      <c r="I30" s="36">
        <v>800</v>
      </c>
      <c r="J30" s="36">
        <v>300</v>
      </c>
      <c r="K30" s="36">
        <v>15800</v>
      </c>
    </row>
  </sheetData>
  <phoneticPr fontId="16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opLeftCell="A16" workbookViewId="0">
      <selection activeCell="I4" sqref="I4:M4"/>
    </sheetView>
  </sheetViews>
  <sheetFormatPr defaultColWidth="9" defaultRowHeight="14.4"/>
  <cols>
    <col min="3" max="3" width="10" customWidth="1"/>
    <col min="4" max="4" width="14.6640625" customWidth="1"/>
    <col min="5" max="5" width="14.88671875" customWidth="1"/>
    <col min="6" max="6" width="15.21875" customWidth="1"/>
    <col min="11" max="11" width="10.77734375" customWidth="1"/>
    <col min="12" max="12" width="11.109375" customWidth="1"/>
    <col min="13" max="13" width="13.5546875" customWidth="1"/>
    <col min="14" max="14" width="14.33203125" customWidth="1"/>
  </cols>
  <sheetData>
    <row r="1" spans="1:1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>
      <c r="A3" s="57" t="s">
        <v>104</v>
      </c>
      <c r="B3" s="57"/>
      <c r="C3" s="57"/>
      <c r="D3" s="57"/>
      <c r="E3" s="57"/>
      <c r="F3" s="57"/>
      <c r="G3" s="39"/>
      <c r="H3" s="39"/>
      <c r="I3" s="57" t="s">
        <v>105</v>
      </c>
      <c r="J3" s="57"/>
      <c r="K3" s="57"/>
      <c r="L3" s="57"/>
      <c r="M3" s="57"/>
      <c r="N3" s="57"/>
      <c r="O3" s="39"/>
    </row>
    <row r="4" spans="1:15">
      <c r="A4" s="40" t="s">
        <v>60</v>
      </c>
      <c r="B4" s="40" t="s">
        <v>61</v>
      </c>
      <c r="C4" s="40" t="s">
        <v>106</v>
      </c>
      <c r="D4" s="40" t="s">
        <v>107</v>
      </c>
      <c r="E4" s="40" t="s">
        <v>108</v>
      </c>
      <c r="F4" s="40" t="s">
        <v>34</v>
      </c>
      <c r="G4" s="39"/>
      <c r="H4" s="39"/>
      <c r="I4" s="40" t="s">
        <v>60</v>
      </c>
      <c r="J4" s="40" t="s">
        <v>61</v>
      </c>
      <c r="K4" s="40" t="s">
        <v>106</v>
      </c>
      <c r="L4" s="40" t="s">
        <v>107</v>
      </c>
      <c r="M4" s="40" t="s">
        <v>108</v>
      </c>
      <c r="N4" s="40" t="s">
        <v>34</v>
      </c>
      <c r="O4" s="39"/>
    </row>
    <row r="5" spans="1:15">
      <c r="A5" s="41">
        <v>2015</v>
      </c>
      <c r="B5" s="41" t="s">
        <v>63</v>
      </c>
      <c r="C5" s="41">
        <v>808493</v>
      </c>
      <c r="D5" s="41">
        <v>4518683</v>
      </c>
      <c r="E5" s="41">
        <v>282848060</v>
      </c>
      <c r="F5" s="41">
        <v>45601437</v>
      </c>
      <c r="G5" s="39"/>
      <c r="H5" s="39"/>
      <c r="I5" s="41">
        <v>2015</v>
      </c>
      <c r="J5" s="41" t="s">
        <v>63</v>
      </c>
      <c r="K5" s="41">
        <v>808493</v>
      </c>
      <c r="L5" s="41">
        <v>4518683</v>
      </c>
      <c r="M5" s="41">
        <v>282848060</v>
      </c>
      <c r="N5" s="41">
        <v>45601437</v>
      </c>
      <c r="O5" s="39"/>
    </row>
    <row r="6" spans="1:15">
      <c r="A6" s="41">
        <v>2016</v>
      </c>
      <c r="B6" s="41" t="s">
        <v>63</v>
      </c>
      <c r="C6" s="41">
        <v>1210544</v>
      </c>
      <c r="D6" s="41">
        <v>6818316</v>
      </c>
      <c r="E6" s="41">
        <v>432989411</v>
      </c>
      <c r="F6" s="41">
        <v>65642171</v>
      </c>
      <c r="G6" s="39"/>
      <c r="H6" s="39"/>
      <c r="I6" s="41">
        <v>2016</v>
      </c>
      <c r="J6" s="41" t="s">
        <v>63</v>
      </c>
      <c r="K6" s="41">
        <v>1210544</v>
      </c>
      <c r="L6" s="41">
        <v>6818316</v>
      </c>
      <c r="M6" s="41">
        <v>432989411</v>
      </c>
      <c r="N6" s="41">
        <v>65642171</v>
      </c>
      <c r="O6" s="39"/>
    </row>
    <row r="7" spans="1:15">
      <c r="A7" s="41">
        <v>2017</v>
      </c>
      <c r="B7" s="41" t="s">
        <v>63</v>
      </c>
      <c r="C7" s="41">
        <v>1823219</v>
      </c>
      <c r="D7" s="41">
        <v>10135816</v>
      </c>
      <c r="E7" s="41">
        <v>607487110</v>
      </c>
      <c r="F7" s="41">
        <v>90004341</v>
      </c>
      <c r="G7" s="39"/>
      <c r="H7" s="39"/>
      <c r="I7" s="41">
        <v>2017</v>
      </c>
      <c r="J7" s="41" t="s">
        <v>63</v>
      </c>
      <c r="K7" s="41">
        <v>1823219</v>
      </c>
      <c r="L7" s="41">
        <v>10135816</v>
      </c>
      <c r="M7" s="41">
        <v>607487110</v>
      </c>
      <c r="N7" s="41">
        <v>90004341</v>
      </c>
      <c r="O7" s="39"/>
    </row>
    <row r="8" spans="1:15">
      <c r="A8" s="41">
        <v>2018</v>
      </c>
      <c r="B8" s="41" t="s">
        <v>63</v>
      </c>
      <c r="C8" s="41">
        <v>3025797</v>
      </c>
      <c r="D8" s="41">
        <v>16637574</v>
      </c>
      <c r="E8" s="41">
        <v>1037145685</v>
      </c>
      <c r="F8" s="41">
        <v>156720663</v>
      </c>
      <c r="G8" s="39"/>
      <c r="H8" s="39"/>
      <c r="I8" s="41">
        <v>2018</v>
      </c>
      <c r="J8" s="41" t="s">
        <v>63</v>
      </c>
      <c r="K8" s="41">
        <v>3023911</v>
      </c>
      <c r="L8" s="41">
        <v>16627012</v>
      </c>
      <c r="M8" s="41">
        <v>1036340363</v>
      </c>
      <c r="N8" s="41">
        <v>156601977</v>
      </c>
      <c r="O8" s="39"/>
    </row>
    <row r="9" spans="1:15">
      <c r="A9" s="41">
        <v>2019</v>
      </c>
      <c r="B9" s="41" t="s">
        <v>63</v>
      </c>
      <c r="C9" s="41">
        <v>3293351</v>
      </c>
      <c r="D9" s="41">
        <v>18249917</v>
      </c>
      <c r="E9" s="41">
        <v>1428836164</v>
      </c>
      <c r="F9" s="41">
        <v>207213281</v>
      </c>
      <c r="G9" s="39"/>
      <c r="H9" s="39"/>
      <c r="I9" s="41">
        <v>2019</v>
      </c>
      <c r="J9" s="41" t="s">
        <v>63</v>
      </c>
      <c r="K9" s="41">
        <v>3285707</v>
      </c>
      <c r="L9" s="41">
        <v>18206213</v>
      </c>
      <c r="M9" s="41">
        <v>1420035052</v>
      </c>
      <c r="N9" s="41">
        <v>205942505</v>
      </c>
      <c r="O9" s="39"/>
    </row>
    <row r="10" spans="1:15">
      <c r="A10" s="41">
        <v>2020</v>
      </c>
      <c r="B10" s="41" t="s">
        <v>63</v>
      </c>
      <c r="C10" s="41">
        <v>3291892</v>
      </c>
      <c r="D10" s="41">
        <v>18368785</v>
      </c>
      <c r="E10" s="41">
        <v>1747963980</v>
      </c>
      <c r="F10" s="41">
        <v>252800158</v>
      </c>
      <c r="G10" s="39"/>
      <c r="H10" s="39"/>
      <c r="I10" s="41">
        <v>2020</v>
      </c>
      <c r="J10" s="41" t="s">
        <v>63</v>
      </c>
      <c r="K10" s="41">
        <v>3289990</v>
      </c>
      <c r="L10" s="41">
        <v>18358132</v>
      </c>
      <c r="M10" s="41">
        <v>1746889529</v>
      </c>
      <c r="N10" s="41">
        <v>252647542</v>
      </c>
      <c r="O10" s="39"/>
    </row>
    <row r="11" spans="1:15">
      <c r="A11" s="41">
        <v>2021</v>
      </c>
      <c r="B11" s="41" t="s">
        <v>63</v>
      </c>
      <c r="C11" s="41">
        <v>3599564</v>
      </c>
      <c r="D11" s="41">
        <v>20128910</v>
      </c>
      <c r="E11" s="41">
        <v>1738824913</v>
      </c>
      <c r="F11" s="41">
        <v>269170896</v>
      </c>
      <c r="G11" s="39"/>
      <c r="H11" s="39"/>
      <c r="I11" s="41">
        <v>2021</v>
      </c>
      <c r="J11" s="41" t="s">
        <v>63</v>
      </c>
      <c r="K11" s="41">
        <v>3598402</v>
      </c>
      <c r="L11" s="41">
        <v>20122402</v>
      </c>
      <c r="M11" s="41">
        <v>1738071462</v>
      </c>
      <c r="N11" s="41">
        <v>269053296</v>
      </c>
      <c r="O11" s="39"/>
    </row>
    <row r="12" spans="1:15">
      <c r="A12" s="41">
        <v>2022</v>
      </c>
      <c r="B12" s="41" t="s">
        <v>63</v>
      </c>
      <c r="C12" s="41">
        <v>3973144</v>
      </c>
      <c r="D12" s="41">
        <v>22193812</v>
      </c>
      <c r="E12" s="41">
        <v>2468648222</v>
      </c>
      <c r="F12" s="41">
        <v>368579379</v>
      </c>
      <c r="G12" s="39"/>
      <c r="H12" s="39"/>
      <c r="I12" s="41">
        <v>2022</v>
      </c>
      <c r="J12" s="41" t="s">
        <v>63</v>
      </c>
      <c r="K12" s="41">
        <v>3964284</v>
      </c>
      <c r="L12" s="41">
        <v>22142444</v>
      </c>
      <c r="M12" s="41">
        <v>2457578950</v>
      </c>
      <c r="N12" s="41">
        <v>366928196</v>
      </c>
      <c r="O12" s="39"/>
    </row>
    <row r="13" spans="1:15">
      <c r="A13" s="41">
        <v>2023</v>
      </c>
      <c r="B13" s="41" t="s">
        <v>63</v>
      </c>
      <c r="C13" s="41">
        <v>4088304</v>
      </c>
      <c r="D13" s="41">
        <v>22904497</v>
      </c>
      <c r="E13" s="41">
        <v>3267889710</v>
      </c>
      <c r="F13" s="41">
        <v>466111089</v>
      </c>
      <c r="G13" s="39"/>
      <c r="H13" s="39"/>
      <c r="I13" s="41">
        <v>2023</v>
      </c>
      <c r="J13" s="41" t="s">
        <v>63</v>
      </c>
      <c r="K13" s="41">
        <v>4083745</v>
      </c>
      <c r="L13" s="41">
        <v>22879013</v>
      </c>
      <c r="M13" s="41">
        <v>3263541005</v>
      </c>
      <c r="N13" s="41">
        <v>465476738</v>
      </c>
      <c r="O13" s="39"/>
    </row>
    <row r="14" spans="1:15">
      <c r="A14" s="39" t="s">
        <v>109</v>
      </c>
      <c r="B14" s="39" t="s">
        <v>63</v>
      </c>
      <c r="C14" s="39">
        <v>1052404</v>
      </c>
      <c r="D14" s="39">
        <v>5893422</v>
      </c>
      <c r="E14" s="39">
        <v>750519252</v>
      </c>
      <c r="F14" s="39">
        <v>105663555</v>
      </c>
      <c r="G14" s="39"/>
      <c r="H14" s="39"/>
      <c r="I14" s="39" t="s">
        <v>109</v>
      </c>
      <c r="J14" s="39" t="s">
        <v>63</v>
      </c>
      <c r="K14" s="39">
        <v>1052404</v>
      </c>
      <c r="L14" s="39">
        <v>5893422</v>
      </c>
      <c r="M14" s="39">
        <v>750519252</v>
      </c>
      <c r="N14" s="39">
        <v>105663555</v>
      </c>
      <c r="O14" s="39"/>
    </row>
    <row r="15" spans="1:15">
      <c r="A15" s="39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</row>
    <row r="16" spans="1:15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</row>
    <row r="17" spans="1:15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</row>
    <row r="18" spans="1:15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</row>
    <row r="19" spans="1:15">
      <c r="A19" s="57" t="s">
        <v>104</v>
      </c>
      <c r="B19" s="57"/>
      <c r="C19" s="57"/>
      <c r="D19" s="57"/>
      <c r="E19" s="57"/>
      <c r="F19" s="57"/>
      <c r="G19" s="39"/>
      <c r="H19" s="39"/>
      <c r="I19" s="57" t="s">
        <v>105</v>
      </c>
      <c r="J19" s="57"/>
      <c r="K19" s="57"/>
      <c r="L19" s="57"/>
      <c r="M19" s="57"/>
      <c r="N19" s="57"/>
      <c r="O19" s="39"/>
    </row>
    <row r="20" spans="1:15">
      <c r="A20" s="40" t="s">
        <v>60</v>
      </c>
      <c r="B20" s="40" t="s">
        <v>61</v>
      </c>
      <c r="C20" s="40" t="s">
        <v>106</v>
      </c>
      <c r="D20" s="40" t="s">
        <v>107</v>
      </c>
      <c r="E20" s="40" t="s">
        <v>108</v>
      </c>
      <c r="F20" s="40" t="s">
        <v>34</v>
      </c>
      <c r="G20" s="39"/>
      <c r="H20" s="39"/>
      <c r="I20" s="40" t="s">
        <v>60</v>
      </c>
      <c r="J20" s="40" t="s">
        <v>61</v>
      </c>
      <c r="K20" s="40" t="s">
        <v>106</v>
      </c>
      <c r="L20" s="40" t="s">
        <v>107</v>
      </c>
      <c r="M20" s="40" t="s">
        <v>108</v>
      </c>
      <c r="N20" s="40" t="s">
        <v>34</v>
      </c>
      <c r="O20" s="39"/>
    </row>
    <row r="21" spans="1:15">
      <c r="A21" s="41">
        <v>2015</v>
      </c>
      <c r="B21" s="41" t="s">
        <v>110</v>
      </c>
      <c r="C21" s="41">
        <v>95215</v>
      </c>
      <c r="D21" s="41">
        <v>531008</v>
      </c>
      <c r="E21" s="41">
        <v>8809989</v>
      </c>
      <c r="F21" s="41">
        <v>1409892</v>
      </c>
      <c r="G21" s="39"/>
      <c r="H21" s="39"/>
      <c r="I21" s="41">
        <v>2015</v>
      </c>
      <c r="J21" s="41" t="s">
        <v>110</v>
      </c>
      <c r="K21" s="41">
        <v>92813</v>
      </c>
      <c r="L21" s="41">
        <v>517566</v>
      </c>
      <c r="M21" s="41">
        <v>8666505</v>
      </c>
      <c r="N21" s="41">
        <v>1386788</v>
      </c>
      <c r="O21" s="39"/>
    </row>
    <row r="22" spans="1:15">
      <c r="A22" s="41">
        <v>2016</v>
      </c>
      <c r="B22" s="41" t="s">
        <v>110</v>
      </c>
      <c r="C22" s="41">
        <v>139709</v>
      </c>
      <c r="D22" s="41">
        <v>790019</v>
      </c>
      <c r="E22" s="41">
        <v>8395764</v>
      </c>
      <c r="F22" s="41">
        <v>1280181</v>
      </c>
      <c r="G22" s="39"/>
      <c r="H22" s="39"/>
      <c r="I22" s="41">
        <v>2016</v>
      </c>
      <c r="J22" s="41" t="s">
        <v>110</v>
      </c>
      <c r="K22" s="41">
        <v>136909</v>
      </c>
      <c r="L22" s="41">
        <v>774339</v>
      </c>
      <c r="M22" s="41">
        <v>7493384</v>
      </c>
      <c r="N22" s="41">
        <v>1147820</v>
      </c>
      <c r="O22" s="39"/>
    </row>
    <row r="23" spans="1:15">
      <c r="A23" s="41">
        <v>2017</v>
      </c>
      <c r="B23" s="41" t="s">
        <v>110</v>
      </c>
      <c r="C23" s="41">
        <v>176585</v>
      </c>
      <c r="D23" s="41">
        <v>1017296</v>
      </c>
      <c r="E23" s="41">
        <v>3872058</v>
      </c>
      <c r="F23" s="41">
        <v>570457</v>
      </c>
      <c r="G23" s="39"/>
      <c r="H23" s="39"/>
      <c r="I23" s="41">
        <v>2017</v>
      </c>
      <c r="J23" s="41" t="s">
        <v>110</v>
      </c>
      <c r="K23" s="41">
        <v>172402</v>
      </c>
      <c r="L23" s="41">
        <v>994178</v>
      </c>
      <c r="M23" s="41">
        <v>3089652</v>
      </c>
      <c r="N23" s="41">
        <v>455294</v>
      </c>
      <c r="O23" s="39"/>
    </row>
    <row r="24" spans="1:15">
      <c r="A24" s="41">
        <v>2018</v>
      </c>
      <c r="B24" s="41" t="s">
        <v>110</v>
      </c>
      <c r="C24" s="41">
        <v>52834</v>
      </c>
      <c r="D24" s="41">
        <v>297045</v>
      </c>
      <c r="E24" s="41">
        <v>6397828</v>
      </c>
      <c r="F24" s="41">
        <v>965291</v>
      </c>
      <c r="G24" s="39"/>
      <c r="H24" s="39"/>
      <c r="I24" s="41">
        <v>2018</v>
      </c>
      <c r="J24" s="41" t="s">
        <v>110</v>
      </c>
      <c r="K24" s="41">
        <v>45495</v>
      </c>
      <c r="L24" s="41">
        <v>255582</v>
      </c>
      <c r="M24" s="41">
        <v>4446186</v>
      </c>
      <c r="N24" s="41">
        <v>668228</v>
      </c>
      <c r="O24" s="39"/>
    </row>
    <row r="25" spans="1:15">
      <c r="A25" s="41">
        <v>2019</v>
      </c>
      <c r="B25" s="41" t="s">
        <v>110</v>
      </c>
      <c r="C25" s="41">
        <v>61007</v>
      </c>
      <c r="D25" s="41">
        <v>342080</v>
      </c>
      <c r="E25" s="41">
        <v>3858534</v>
      </c>
      <c r="F25" s="41">
        <v>566586</v>
      </c>
      <c r="G25" s="39"/>
      <c r="H25" s="39"/>
      <c r="I25" s="41">
        <v>2019</v>
      </c>
      <c r="J25" s="41" t="s">
        <v>110</v>
      </c>
      <c r="K25" s="41">
        <v>58163</v>
      </c>
      <c r="L25" s="41">
        <v>326156</v>
      </c>
      <c r="M25" s="41">
        <v>3799553</v>
      </c>
      <c r="N25" s="41">
        <v>557796</v>
      </c>
      <c r="O25" s="39"/>
    </row>
    <row r="26" spans="1:15">
      <c r="A26" s="41">
        <v>2020</v>
      </c>
      <c r="B26" s="41" t="s">
        <v>110</v>
      </c>
      <c r="C26" s="41">
        <v>64407</v>
      </c>
      <c r="D26" s="41">
        <v>361363</v>
      </c>
      <c r="E26" s="41">
        <v>9138149</v>
      </c>
      <c r="F26" s="41">
        <v>1318788</v>
      </c>
      <c r="G26" s="39"/>
      <c r="H26" s="39"/>
      <c r="I26" s="41">
        <v>2020</v>
      </c>
      <c r="J26" s="41" t="s">
        <v>110</v>
      </c>
      <c r="K26" s="41">
        <v>61631</v>
      </c>
      <c r="L26" s="41">
        <v>345800</v>
      </c>
      <c r="M26" s="41">
        <v>8986302</v>
      </c>
      <c r="N26" s="41">
        <v>1297200</v>
      </c>
      <c r="O26" s="39"/>
    </row>
    <row r="27" spans="1:15">
      <c r="A27" s="41">
        <v>2021</v>
      </c>
      <c r="B27" s="41" t="s">
        <v>110</v>
      </c>
      <c r="C27" s="41">
        <v>15434</v>
      </c>
      <c r="D27" s="41">
        <v>86377</v>
      </c>
      <c r="E27" s="41">
        <v>10535192</v>
      </c>
      <c r="F27" s="41">
        <v>1638867</v>
      </c>
      <c r="G27" s="39"/>
      <c r="H27" s="39"/>
      <c r="I27" s="41">
        <v>2021</v>
      </c>
      <c r="J27" s="41" t="s">
        <v>110</v>
      </c>
      <c r="K27" s="41">
        <v>13855</v>
      </c>
      <c r="L27" s="41">
        <v>77602</v>
      </c>
      <c r="M27" s="41">
        <v>9404338</v>
      </c>
      <c r="N27" s="41">
        <v>1464448</v>
      </c>
      <c r="O27" s="39"/>
    </row>
    <row r="28" spans="1:15">
      <c r="A28" s="41">
        <v>2022</v>
      </c>
      <c r="B28" s="41" t="s">
        <v>110</v>
      </c>
      <c r="C28" s="41">
        <v>5721</v>
      </c>
      <c r="D28" s="41">
        <v>32046</v>
      </c>
      <c r="E28" s="41">
        <v>9798275</v>
      </c>
      <c r="F28" s="41">
        <v>1453298</v>
      </c>
      <c r="G28" s="39"/>
      <c r="H28" s="39"/>
      <c r="I28" s="41">
        <v>2022</v>
      </c>
      <c r="J28" s="41" t="s">
        <v>110</v>
      </c>
      <c r="K28" s="41">
        <v>4364</v>
      </c>
      <c r="L28" s="41">
        <v>24446</v>
      </c>
      <c r="M28" s="41">
        <v>8801803</v>
      </c>
      <c r="N28" s="41">
        <v>1305499</v>
      </c>
      <c r="O28" s="39"/>
    </row>
    <row r="29" spans="1:15">
      <c r="A29" s="41">
        <v>2023</v>
      </c>
      <c r="B29" s="41" t="s">
        <v>110</v>
      </c>
      <c r="C29" s="41">
        <v>58066</v>
      </c>
      <c r="D29" s="41">
        <v>325406</v>
      </c>
      <c r="E29" s="41">
        <v>60885214</v>
      </c>
      <c r="F29" s="41">
        <v>8555707</v>
      </c>
      <c r="G29" s="39"/>
      <c r="H29" s="39"/>
      <c r="I29" s="41">
        <v>2023</v>
      </c>
      <c r="J29" s="41" t="s">
        <v>110</v>
      </c>
      <c r="K29" s="41">
        <v>44421</v>
      </c>
      <c r="L29" s="41">
        <v>249001</v>
      </c>
      <c r="M29" s="41">
        <v>48441246</v>
      </c>
      <c r="N29" s="41">
        <v>6809936</v>
      </c>
      <c r="O29" s="39"/>
    </row>
    <row r="30" spans="1:15">
      <c r="A30" s="41" t="s">
        <v>109</v>
      </c>
      <c r="B30" s="41" t="s">
        <v>110</v>
      </c>
      <c r="C30" s="41">
        <v>30854</v>
      </c>
      <c r="D30" s="41">
        <v>172618</v>
      </c>
      <c r="E30" s="41">
        <v>22107197</v>
      </c>
      <c r="F30" s="41">
        <v>3110694</v>
      </c>
      <c r="G30" s="39"/>
      <c r="H30" s="39"/>
      <c r="I30" s="41" t="s">
        <v>109</v>
      </c>
      <c r="J30" s="41" t="s">
        <v>110</v>
      </c>
      <c r="K30" s="41">
        <v>24382</v>
      </c>
      <c r="L30" s="41">
        <v>136333</v>
      </c>
      <c r="M30" s="41">
        <v>17669895</v>
      </c>
      <c r="N30" s="41">
        <v>2486638</v>
      </c>
      <c r="O30" s="39"/>
    </row>
    <row r="31" spans="1:15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</row>
  </sheetData>
  <mergeCells count="4">
    <mergeCell ref="A3:F3"/>
    <mergeCell ref="I3:N3"/>
    <mergeCell ref="A19:F19"/>
    <mergeCell ref="I19:N19"/>
  </mergeCells>
  <phoneticPr fontId="16" type="noConversion"/>
  <pageMargins left="0.75" right="0.75" top="1" bottom="1" header="0.5" footer="0.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opLeftCell="A13" workbookViewId="0">
      <selection activeCell="F19" sqref="F19"/>
    </sheetView>
  </sheetViews>
  <sheetFormatPr defaultColWidth="8.88671875" defaultRowHeight="14.4"/>
  <cols>
    <col min="2" max="2" width="23.109375" customWidth="1"/>
    <col min="3" max="3" width="18.6640625" customWidth="1"/>
    <col min="11" max="11" width="16.6640625" customWidth="1"/>
    <col min="12" max="12" width="19.21875" customWidth="1"/>
  </cols>
  <sheetData>
    <row r="1" spans="1:19">
      <c r="A1" s="34" t="s">
        <v>111</v>
      </c>
      <c r="B1" s="34" t="s">
        <v>112</v>
      </c>
      <c r="C1" s="34" t="s">
        <v>113</v>
      </c>
      <c r="D1" s="34"/>
      <c r="J1" s="35" t="s">
        <v>60</v>
      </c>
      <c r="K1" s="35" t="s">
        <v>114</v>
      </c>
      <c r="L1" s="35" t="s">
        <v>115</v>
      </c>
      <c r="P1" s="35" t="s">
        <v>60</v>
      </c>
      <c r="Q1" s="35" t="s">
        <v>94</v>
      </c>
      <c r="R1" s="37" t="s">
        <v>100</v>
      </c>
      <c r="S1" s="35" t="s">
        <v>103</v>
      </c>
    </row>
    <row r="2" spans="1:19">
      <c r="A2" s="34">
        <v>2016</v>
      </c>
      <c r="B2" s="34">
        <v>1.85</v>
      </c>
      <c r="C2" s="34">
        <v>1.67</v>
      </c>
      <c r="D2" s="34"/>
      <c r="J2" s="34">
        <v>2015</v>
      </c>
      <c r="K2" s="34">
        <v>4300</v>
      </c>
      <c r="L2" s="34">
        <v>2804.1</v>
      </c>
      <c r="P2" s="36">
        <v>2013</v>
      </c>
      <c r="Q2" s="36">
        <v>22</v>
      </c>
      <c r="R2" s="38">
        <v>11800</v>
      </c>
      <c r="S2" s="36">
        <v>17500</v>
      </c>
    </row>
    <row r="3" spans="1:19">
      <c r="A3" s="34">
        <v>2017</v>
      </c>
      <c r="B3" s="34">
        <v>1.87</v>
      </c>
      <c r="C3" s="34">
        <v>1.68</v>
      </c>
      <c r="D3" s="34"/>
      <c r="J3" s="34">
        <v>2016</v>
      </c>
      <c r="K3" s="34">
        <v>5000</v>
      </c>
      <c r="L3" s="34">
        <v>3140.7</v>
      </c>
      <c r="P3" s="36">
        <v>2014</v>
      </c>
      <c r="Q3" s="36">
        <v>24</v>
      </c>
      <c r="R3" s="38">
        <v>10100</v>
      </c>
      <c r="S3" s="36">
        <v>16400</v>
      </c>
    </row>
    <row r="4" spans="1:19">
      <c r="A4" s="34">
        <v>2018</v>
      </c>
      <c r="B4" s="34">
        <v>1.92</v>
      </c>
      <c r="C4" s="34">
        <v>1.67</v>
      </c>
      <c r="D4" s="34"/>
      <c r="J4" s="34">
        <v>2017</v>
      </c>
      <c r="K4" s="34">
        <v>4800</v>
      </c>
      <c r="L4" s="34">
        <v>1275.7</v>
      </c>
      <c r="P4" s="36">
        <v>2015</v>
      </c>
      <c r="Q4" s="36">
        <v>25</v>
      </c>
      <c r="R4" s="38">
        <v>8800</v>
      </c>
      <c r="S4" s="36">
        <v>15600</v>
      </c>
    </row>
    <row r="5" spans="1:19">
      <c r="A5" s="34">
        <v>2019</v>
      </c>
      <c r="B5" s="34">
        <v>1.95</v>
      </c>
      <c r="C5" s="34">
        <v>1.72</v>
      </c>
      <c r="D5" s="34"/>
      <c r="J5" s="34">
        <v>2018</v>
      </c>
      <c r="K5" s="34">
        <v>4000</v>
      </c>
      <c r="L5" s="34">
        <v>1864.4</v>
      </c>
      <c r="P5" s="36">
        <v>2016</v>
      </c>
      <c r="Q5" s="36">
        <v>28</v>
      </c>
      <c r="R5" s="38">
        <v>8900</v>
      </c>
      <c r="S5" s="36">
        <v>16000</v>
      </c>
    </row>
    <row r="6" spans="1:19">
      <c r="A6" s="34">
        <v>2020</v>
      </c>
      <c r="B6" s="34">
        <v>1.94</v>
      </c>
      <c r="C6" s="34">
        <v>1.52</v>
      </c>
      <c r="D6" s="34"/>
      <c r="J6" s="34">
        <v>2019</v>
      </c>
      <c r="K6" s="34">
        <v>3800</v>
      </c>
      <c r="L6" s="34">
        <v>2075.1999999999998</v>
      </c>
      <c r="P6" s="36">
        <v>2017</v>
      </c>
      <c r="Q6" s="36">
        <v>32</v>
      </c>
      <c r="R6" s="38">
        <v>9100</v>
      </c>
      <c r="S6" s="36">
        <v>16000</v>
      </c>
    </row>
    <row r="7" spans="1:19">
      <c r="A7" s="34"/>
      <c r="B7" s="34"/>
      <c r="C7" s="34"/>
      <c r="D7" s="34"/>
      <c r="J7" s="34">
        <v>2020</v>
      </c>
      <c r="K7" s="34">
        <v>3800</v>
      </c>
      <c r="L7" s="34">
        <v>2007.2</v>
      </c>
      <c r="P7" s="36">
        <v>2018</v>
      </c>
      <c r="Q7" s="36">
        <v>35</v>
      </c>
      <c r="R7" s="38">
        <v>9000</v>
      </c>
      <c r="S7" s="36">
        <v>15800</v>
      </c>
    </row>
    <row r="8" spans="1:19">
      <c r="A8" s="34"/>
      <c r="B8" s="34"/>
      <c r="C8" s="34"/>
      <c r="D8" s="34"/>
      <c r="J8" s="34">
        <v>2021</v>
      </c>
      <c r="K8" s="34">
        <v>3800</v>
      </c>
      <c r="L8" s="34">
        <v>2086</v>
      </c>
      <c r="P8" s="36">
        <v>2019</v>
      </c>
      <c r="Q8" s="36">
        <v>51</v>
      </c>
      <c r="R8" s="38">
        <v>8900</v>
      </c>
      <c r="S8" s="36">
        <v>16000</v>
      </c>
    </row>
    <row r="9" spans="1:19">
      <c r="A9" s="34"/>
      <c r="B9" s="34"/>
      <c r="C9" s="34"/>
      <c r="D9" s="34"/>
      <c r="J9" s="34">
        <v>2022</v>
      </c>
      <c r="K9" s="34">
        <v>5400</v>
      </c>
      <c r="L9" s="34">
        <v>2186.6</v>
      </c>
      <c r="P9" s="36">
        <v>2020</v>
      </c>
      <c r="Q9" s="36">
        <v>100</v>
      </c>
      <c r="R9" s="38">
        <v>8300</v>
      </c>
      <c r="S9" s="36">
        <v>16000</v>
      </c>
    </row>
    <row r="10" spans="1:19">
      <c r="A10" s="34"/>
      <c r="B10" s="34"/>
      <c r="C10" s="34"/>
      <c r="D10" s="34"/>
      <c r="P10" s="36">
        <v>2021</v>
      </c>
      <c r="Q10" s="36">
        <v>100</v>
      </c>
      <c r="R10" s="38">
        <v>7600</v>
      </c>
      <c r="S10" s="36">
        <v>16400</v>
      </c>
    </row>
    <row r="11" spans="1:19">
      <c r="A11" s="34"/>
      <c r="B11" s="34"/>
      <c r="C11" s="34"/>
      <c r="D11" s="34"/>
      <c r="P11" s="36">
        <v>2022</v>
      </c>
      <c r="Q11" s="36"/>
      <c r="R11" s="38">
        <v>7700</v>
      </c>
      <c r="S11" s="36">
        <v>15800</v>
      </c>
    </row>
    <row r="12" spans="1:19">
      <c r="A12" s="34"/>
      <c r="B12" s="34"/>
      <c r="C12" s="34"/>
      <c r="D12" s="34"/>
    </row>
    <row r="13" spans="1:19">
      <c r="A13" s="34" t="s">
        <v>111</v>
      </c>
      <c r="B13" s="34" t="s">
        <v>116</v>
      </c>
      <c r="C13" s="34" t="s">
        <v>117</v>
      </c>
      <c r="D13" s="34" t="s">
        <v>118</v>
      </c>
    </row>
    <row r="14" spans="1:19">
      <c r="A14" s="34">
        <v>2014</v>
      </c>
      <c r="B14" s="34">
        <v>1680</v>
      </c>
      <c r="C14" s="34">
        <v>24</v>
      </c>
      <c r="D14" s="34">
        <v>1513</v>
      </c>
    </row>
    <row r="15" spans="1:19">
      <c r="A15" s="34">
        <v>2015</v>
      </c>
      <c r="B15" s="34">
        <v>1740</v>
      </c>
      <c r="C15" s="34">
        <v>25</v>
      </c>
      <c r="D15" s="34">
        <v>1589</v>
      </c>
    </row>
    <row r="16" spans="1:19">
      <c r="A16" s="34">
        <v>2016</v>
      </c>
      <c r="B16" s="34">
        <v>1960</v>
      </c>
      <c r="C16" s="34">
        <v>28</v>
      </c>
      <c r="D16" s="34">
        <v>1774</v>
      </c>
    </row>
    <row r="17" spans="1:4">
      <c r="A17" s="34">
        <v>2017</v>
      </c>
      <c r="B17" s="34">
        <v>2200</v>
      </c>
      <c r="C17" s="34">
        <v>32</v>
      </c>
      <c r="D17" s="34">
        <v>2009</v>
      </c>
    </row>
    <row r="18" spans="1:4">
      <c r="A18" s="34">
        <v>2018</v>
      </c>
      <c r="B18" s="34">
        <v>2480</v>
      </c>
      <c r="C18" s="34">
        <v>35</v>
      </c>
      <c r="D18" s="34">
        <v>2311</v>
      </c>
    </row>
    <row r="19" spans="1:4">
      <c r="A19" s="34">
        <v>2019</v>
      </c>
      <c r="B19" s="34">
        <v>2420</v>
      </c>
      <c r="C19" s="34">
        <v>50</v>
      </c>
      <c r="D19" s="34">
        <v>2226</v>
      </c>
    </row>
    <row r="20" spans="1:4">
      <c r="A20" s="34">
        <v>2020</v>
      </c>
      <c r="B20" s="34">
        <v>2390</v>
      </c>
      <c r="C20" s="34">
        <v>53</v>
      </c>
      <c r="D20" s="34">
        <v>2076</v>
      </c>
    </row>
    <row r="21" spans="1:4">
      <c r="A21" s="34"/>
      <c r="B21" s="34"/>
      <c r="C21" s="34"/>
      <c r="D21" s="34"/>
    </row>
    <row r="22" spans="1:4">
      <c r="A22" s="34"/>
      <c r="B22" s="34"/>
      <c r="C22" s="34"/>
      <c r="D22" s="34"/>
    </row>
    <row r="23" spans="1:4">
      <c r="A23" s="34"/>
      <c r="B23" s="34"/>
      <c r="C23" s="34"/>
      <c r="D23" s="34"/>
    </row>
    <row r="24" spans="1:4">
      <c r="A24" s="34" t="s">
        <v>119</v>
      </c>
      <c r="B24" s="34" t="s">
        <v>120</v>
      </c>
      <c r="C24" s="34" t="s">
        <v>121</v>
      </c>
      <c r="D24" s="34"/>
    </row>
    <row r="25" spans="1:4">
      <c r="A25" s="34" t="s">
        <v>122</v>
      </c>
      <c r="B25" s="34">
        <v>3</v>
      </c>
      <c r="C25" s="34">
        <f>2007.2*B25/100</f>
        <v>60.216000000000001</v>
      </c>
      <c r="D25" s="34"/>
    </row>
    <row r="26" spans="1:4">
      <c r="A26" s="34" t="s">
        <v>123</v>
      </c>
      <c r="B26" s="34">
        <v>2</v>
      </c>
      <c r="C26" s="34">
        <f t="shared" ref="C26:C32" si="0">2007.2*B26/100</f>
        <v>40.143999999999998</v>
      </c>
      <c r="D26" s="34"/>
    </row>
    <row r="27" spans="1:4">
      <c r="A27" s="34" t="s">
        <v>124</v>
      </c>
      <c r="B27" s="34">
        <v>1</v>
      </c>
      <c r="C27" s="34">
        <f t="shared" si="0"/>
        <v>20.071999999999999</v>
      </c>
      <c r="D27" s="34"/>
    </row>
    <row r="28" spans="1:4">
      <c r="A28" s="34" t="s">
        <v>125</v>
      </c>
      <c r="B28" s="34">
        <v>34</v>
      </c>
      <c r="C28" s="34">
        <f t="shared" si="0"/>
        <v>682.44799999999998</v>
      </c>
      <c r="D28" s="34"/>
    </row>
    <row r="29" spans="1:4">
      <c r="A29" s="34" t="s">
        <v>126</v>
      </c>
      <c r="B29" s="34">
        <v>26</v>
      </c>
      <c r="C29" s="34">
        <f t="shared" si="0"/>
        <v>521.87199999999996</v>
      </c>
      <c r="D29" s="34"/>
    </row>
    <row r="30" spans="1:4">
      <c r="A30" s="34" t="s">
        <v>127</v>
      </c>
      <c r="B30" s="34">
        <v>16</v>
      </c>
      <c r="C30" s="34">
        <f t="shared" si="0"/>
        <v>321.15199999999999</v>
      </c>
      <c r="D30" s="34"/>
    </row>
    <row r="31" spans="1:4">
      <c r="A31" s="34" t="s">
        <v>128</v>
      </c>
      <c r="B31" s="34">
        <v>13</v>
      </c>
      <c r="C31" s="34">
        <f t="shared" si="0"/>
        <v>260.93599999999998</v>
      </c>
      <c r="D31" s="34"/>
    </row>
    <row r="32" spans="1:4">
      <c r="A32" s="34" t="s">
        <v>129</v>
      </c>
      <c r="B32" s="34">
        <v>5</v>
      </c>
      <c r="C32" s="34">
        <f t="shared" si="0"/>
        <v>100.36</v>
      </c>
      <c r="D32" s="34"/>
    </row>
  </sheetData>
  <phoneticPr fontId="16" type="noConversion"/>
  <pageMargins left="0.75" right="0.75" top="1" bottom="1" header="0.5" footer="0.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topLeftCell="A30" workbookViewId="0">
      <selection activeCell="D69" sqref="D69"/>
    </sheetView>
  </sheetViews>
  <sheetFormatPr defaultColWidth="11.88671875" defaultRowHeight="14.4"/>
  <cols>
    <col min="1" max="1" width="44.88671875" style="28" customWidth="1"/>
    <col min="2" max="2" width="38.5546875" style="28" customWidth="1"/>
    <col min="3" max="3" width="14.44140625" style="28" customWidth="1"/>
    <col min="4" max="4" width="17.6640625" style="28" customWidth="1"/>
    <col min="5" max="5" width="21.6640625" style="29" customWidth="1"/>
    <col min="6" max="6" width="28.44140625" style="28" customWidth="1"/>
    <col min="7" max="7" width="20.6640625" style="28" customWidth="1"/>
    <col min="8" max="8" width="19.33203125" style="29" customWidth="1"/>
    <col min="9" max="9" width="28.33203125" style="28" customWidth="1"/>
    <col min="10" max="10" width="11.88671875" style="28" customWidth="1"/>
    <col min="11" max="16384" width="11.88671875" style="28"/>
  </cols>
  <sheetData>
    <row r="1" spans="1:9" s="27" customFormat="1" ht="16.95" customHeight="1">
      <c r="A1" s="30" t="s">
        <v>130</v>
      </c>
      <c r="B1" s="30" t="s">
        <v>131</v>
      </c>
      <c r="C1" s="30" t="s">
        <v>132</v>
      </c>
      <c r="D1" s="30" t="s">
        <v>133</v>
      </c>
      <c r="E1" s="31" t="s">
        <v>134</v>
      </c>
      <c r="F1" s="30" t="s">
        <v>135</v>
      </c>
      <c r="G1" s="30" t="s">
        <v>136</v>
      </c>
      <c r="H1" s="31" t="s">
        <v>137</v>
      </c>
      <c r="I1" s="30" t="s">
        <v>138</v>
      </c>
    </row>
    <row r="2" spans="1:9">
      <c r="A2" s="32" t="s">
        <v>139</v>
      </c>
      <c r="B2" s="32"/>
      <c r="C2" s="32" t="s">
        <v>140</v>
      </c>
      <c r="D2" s="73" t="s">
        <v>141</v>
      </c>
      <c r="E2" s="77" t="s">
        <v>142</v>
      </c>
      <c r="F2" s="32" t="s">
        <v>143</v>
      </c>
      <c r="G2" s="32" t="s">
        <v>144</v>
      </c>
      <c r="H2" s="33"/>
      <c r="I2" s="32"/>
    </row>
    <row r="3" spans="1:9">
      <c r="A3" s="32" t="s">
        <v>145</v>
      </c>
      <c r="B3" s="32" t="s">
        <v>146</v>
      </c>
      <c r="C3" s="32" t="s">
        <v>140</v>
      </c>
      <c r="D3" s="73" t="s">
        <v>147</v>
      </c>
      <c r="E3" s="77" t="s">
        <v>148</v>
      </c>
      <c r="F3" s="32" t="s">
        <v>149</v>
      </c>
      <c r="G3" s="32" t="s">
        <v>150</v>
      </c>
      <c r="H3" s="33" t="s">
        <v>151</v>
      </c>
      <c r="I3" s="32" t="s">
        <v>151</v>
      </c>
    </row>
    <row r="4" spans="1:9">
      <c r="A4" s="32" t="s">
        <v>152</v>
      </c>
      <c r="B4" s="32"/>
      <c r="C4" s="32" t="s">
        <v>140</v>
      </c>
      <c r="D4" s="73" t="s">
        <v>153</v>
      </c>
      <c r="E4" s="77" t="s">
        <v>142</v>
      </c>
      <c r="F4" s="32" t="s">
        <v>154</v>
      </c>
      <c r="G4" s="32" t="s">
        <v>144</v>
      </c>
      <c r="H4" s="33" t="s">
        <v>155</v>
      </c>
      <c r="I4" s="32"/>
    </row>
    <row r="5" spans="1:9">
      <c r="A5" s="32" t="s">
        <v>156</v>
      </c>
      <c r="B5" s="32"/>
      <c r="C5" s="32" t="s">
        <v>140</v>
      </c>
      <c r="D5" s="73" t="s">
        <v>157</v>
      </c>
      <c r="E5" s="77" t="s">
        <v>158</v>
      </c>
      <c r="F5" s="32" t="s">
        <v>159</v>
      </c>
      <c r="G5" s="32" t="s">
        <v>150</v>
      </c>
      <c r="H5" s="33"/>
      <c r="I5" s="32"/>
    </row>
    <row r="6" spans="1:9">
      <c r="A6" s="32" t="s">
        <v>160</v>
      </c>
      <c r="B6" s="32" t="s">
        <v>161</v>
      </c>
      <c r="C6" s="32" t="s">
        <v>140</v>
      </c>
      <c r="D6" s="73" t="s">
        <v>162</v>
      </c>
      <c r="E6" s="77" t="s">
        <v>163</v>
      </c>
      <c r="F6" s="32" t="s">
        <v>149</v>
      </c>
      <c r="G6" s="32" t="s">
        <v>150</v>
      </c>
      <c r="H6" s="33"/>
      <c r="I6" s="32"/>
    </row>
    <row r="7" spans="1:9">
      <c r="A7" s="32" t="s">
        <v>164</v>
      </c>
      <c r="B7" s="32" t="s">
        <v>165</v>
      </c>
      <c r="C7" s="32" t="s">
        <v>140</v>
      </c>
      <c r="D7" s="73" t="s">
        <v>166</v>
      </c>
      <c r="E7" s="77" t="s">
        <v>167</v>
      </c>
      <c r="F7" s="32" t="s">
        <v>149</v>
      </c>
      <c r="G7" s="32" t="s">
        <v>150</v>
      </c>
      <c r="H7" s="33"/>
      <c r="I7" s="32"/>
    </row>
    <row r="8" spans="1:9">
      <c r="A8" s="32" t="s">
        <v>168</v>
      </c>
      <c r="B8" s="32"/>
      <c r="C8" s="32" t="s">
        <v>140</v>
      </c>
      <c r="D8" s="73" t="s">
        <v>169</v>
      </c>
      <c r="E8" s="77" t="s">
        <v>170</v>
      </c>
      <c r="F8" s="32"/>
      <c r="G8" s="32" t="s">
        <v>150</v>
      </c>
      <c r="H8" s="33"/>
      <c r="I8" s="32"/>
    </row>
    <row r="9" spans="1:9">
      <c r="A9" s="32" t="s">
        <v>171</v>
      </c>
      <c r="B9" s="32" t="s">
        <v>172</v>
      </c>
      <c r="C9" s="32" t="s">
        <v>173</v>
      </c>
      <c r="D9" s="73"/>
      <c r="E9" s="77" t="s">
        <v>174</v>
      </c>
      <c r="F9" s="32" t="s">
        <v>175</v>
      </c>
      <c r="G9" s="32" t="s">
        <v>150</v>
      </c>
      <c r="H9" s="33" t="s">
        <v>176</v>
      </c>
      <c r="I9" s="32" t="s">
        <v>176</v>
      </c>
    </row>
    <row r="10" spans="1:9">
      <c r="A10" s="32" t="s">
        <v>177</v>
      </c>
      <c r="B10" s="32" t="s">
        <v>178</v>
      </c>
      <c r="C10" s="32" t="s">
        <v>140</v>
      </c>
      <c r="D10" s="73" t="s">
        <v>179</v>
      </c>
      <c r="E10" s="77" t="s">
        <v>180</v>
      </c>
      <c r="F10" s="32"/>
      <c r="G10" s="32" t="s">
        <v>150</v>
      </c>
      <c r="H10" s="33"/>
      <c r="I10" s="32"/>
    </row>
    <row r="11" spans="1:9">
      <c r="A11" s="32" t="s">
        <v>181</v>
      </c>
      <c r="B11" s="32"/>
      <c r="C11" s="32" t="s">
        <v>140</v>
      </c>
      <c r="D11" s="73" t="s">
        <v>182</v>
      </c>
      <c r="E11" s="77" t="s">
        <v>183</v>
      </c>
      <c r="F11" s="32" t="s">
        <v>154</v>
      </c>
      <c r="G11" s="32" t="s">
        <v>144</v>
      </c>
      <c r="H11" s="33"/>
      <c r="I11" s="32"/>
    </row>
    <row r="12" spans="1:9">
      <c r="A12" s="32" t="s">
        <v>184</v>
      </c>
      <c r="B12" s="32"/>
      <c r="C12" s="32" t="s">
        <v>173</v>
      </c>
      <c r="D12" s="73"/>
      <c r="E12" s="77" t="s">
        <v>185</v>
      </c>
      <c r="F12" s="32"/>
      <c r="G12" s="32" t="s">
        <v>150</v>
      </c>
      <c r="H12" s="33"/>
      <c r="I12" s="32" t="s">
        <v>186</v>
      </c>
    </row>
    <row r="13" spans="1:9">
      <c r="A13" s="32" t="s">
        <v>187</v>
      </c>
      <c r="B13" s="32" t="s">
        <v>188</v>
      </c>
      <c r="C13" s="32" t="s">
        <v>173</v>
      </c>
      <c r="D13" s="73" t="s">
        <v>189</v>
      </c>
      <c r="E13" s="77" t="s">
        <v>185</v>
      </c>
      <c r="F13" s="32" t="s">
        <v>6</v>
      </c>
      <c r="G13" s="32" t="s">
        <v>150</v>
      </c>
      <c r="H13" s="33"/>
      <c r="I13" s="32" t="s">
        <v>190</v>
      </c>
    </row>
    <row r="14" spans="1:9">
      <c r="A14" s="32" t="s">
        <v>191</v>
      </c>
      <c r="B14" s="32"/>
      <c r="C14" s="32" t="s">
        <v>140</v>
      </c>
      <c r="D14" s="73" t="s">
        <v>192</v>
      </c>
      <c r="E14" s="77" t="s">
        <v>193</v>
      </c>
      <c r="F14" s="32"/>
      <c r="G14" s="32" t="s">
        <v>150</v>
      </c>
      <c r="H14" s="33"/>
      <c r="I14" s="32"/>
    </row>
    <row r="15" spans="1:9">
      <c r="A15" s="32" t="s">
        <v>194</v>
      </c>
      <c r="B15" s="32" t="s">
        <v>195</v>
      </c>
      <c r="C15" s="32" t="s">
        <v>140</v>
      </c>
      <c r="D15" s="73" t="s">
        <v>196</v>
      </c>
      <c r="E15" s="77" t="s">
        <v>197</v>
      </c>
      <c r="F15" s="32" t="s">
        <v>198</v>
      </c>
      <c r="G15" s="32" t="s">
        <v>150</v>
      </c>
      <c r="H15" s="33"/>
      <c r="I15" s="32"/>
    </row>
    <row r="16" spans="1:9">
      <c r="A16" s="32" t="s">
        <v>199</v>
      </c>
      <c r="B16" s="32"/>
      <c r="C16" s="32" t="s">
        <v>140</v>
      </c>
      <c r="D16" s="73" t="s">
        <v>196</v>
      </c>
      <c r="E16" s="77" t="s">
        <v>200</v>
      </c>
      <c r="F16" s="32" t="s">
        <v>149</v>
      </c>
      <c r="G16" s="32" t="s">
        <v>150</v>
      </c>
      <c r="H16" s="33"/>
      <c r="I16" s="32"/>
    </row>
    <row r="17" spans="1:9">
      <c r="A17" s="32" t="s">
        <v>201</v>
      </c>
      <c r="B17" s="32"/>
      <c r="C17" s="32" t="s">
        <v>140</v>
      </c>
      <c r="D17" s="73" t="s">
        <v>202</v>
      </c>
      <c r="E17" s="77" t="s">
        <v>163</v>
      </c>
      <c r="F17" s="32"/>
      <c r="G17" s="32" t="s">
        <v>150</v>
      </c>
      <c r="H17" s="33"/>
      <c r="I17" s="32"/>
    </row>
    <row r="18" spans="1:9">
      <c r="A18" s="32" t="s">
        <v>203</v>
      </c>
      <c r="B18" s="32"/>
      <c r="C18" s="32" t="s">
        <v>173</v>
      </c>
      <c r="D18" s="73"/>
      <c r="E18" s="77" t="s">
        <v>197</v>
      </c>
      <c r="F18" s="32" t="s">
        <v>204</v>
      </c>
      <c r="G18" s="32" t="s">
        <v>150</v>
      </c>
      <c r="H18" s="33"/>
      <c r="I18" s="32"/>
    </row>
    <row r="19" spans="1:9">
      <c r="A19" s="32" t="s">
        <v>205</v>
      </c>
      <c r="B19" s="32"/>
      <c r="C19" s="32" t="s">
        <v>140</v>
      </c>
      <c r="D19" s="73" t="s">
        <v>206</v>
      </c>
      <c r="E19" s="77" t="s">
        <v>207</v>
      </c>
      <c r="F19" s="32" t="s">
        <v>208</v>
      </c>
      <c r="G19" s="32" t="s">
        <v>150</v>
      </c>
      <c r="H19" s="33"/>
      <c r="I19" s="32"/>
    </row>
    <row r="20" spans="1:9">
      <c r="A20" s="32" t="s">
        <v>209</v>
      </c>
      <c r="B20" s="32"/>
      <c r="C20" s="32" t="s">
        <v>140</v>
      </c>
      <c r="D20" s="73" t="s">
        <v>210</v>
      </c>
      <c r="E20" s="77" t="s">
        <v>211</v>
      </c>
      <c r="F20" s="32" t="s">
        <v>149</v>
      </c>
      <c r="G20" s="32" t="s">
        <v>144</v>
      </c>
      <c r="H20" s="33"/>
      <c r="I20" s="32"/>
    </row>
    <row r="21" spans="1:9">
      <c r="A21" s="32" t="s">
        <v>212</v>
      </c>
      <c r="B21" s="32" t="s">
        <v>213</v>
      </c>
      <c r="C21" s="32" t="s">
        <v>140</v>
      </c>
      <c r="D21" s="73" t="s">
        <v>214</v>
      </c>
      <c r="E21" s="77" t="s">
        <v>215</v>
      </c>
      <c r="F21" s="32" t="s">
        <v>216</v>
      </c>
      <c r="G21" s="32" t="s">
        <v>150</v>
      </c>
      <c r="H21" s="33"/>
      <c r="I21" s="32" t="s">
        <v>217</v>
      </c>
    </row>
    <row r="22" spans="1:9">
      <c r="A22" s="32" t="s">
        <v>218</v>
      </c>
      <c r="B22" s="32" t="s">
        <v>219</v>
      </c>
      <c r="C22" s="32" t="s">
        <v>140</v>
      </c>
      <c r="D22" s="73" t="s">
        <v>220</v>
      </c>
      <c r="E22" s="77" t="s">
        <v>163</v>
      </c>
      <c r="F22" s="32" t="s">
        <v>154</v>
      </c>
      <c r="G22" s="32" t="s">
        <v>150</v>
      </c>
      <c r="H22" s="33"/>
      <c r="I22" s="32"/>
    </row>
    <row r="23" spans="1:9">
      <c r="A23" s="32" t="s">
        <v>221</v>
      </c>
      <c r="B23" s="32" t="s">
        <v>222</v>
      </c>
      <c r="C23" s="32"/>
      <c r="D23" s="73" t="s">
        <v>220</v>
      </c>
      <c r="E23" s="77" t="s">
        <v>148</v>
      </c>
      <c r="F23" s="32" t="s">
        <v>223</v>
      </c>
      <c r="G23" s="32" t="s">
        <v>150</v>
      </c>
      <c r="H23" s="33"/>
      <c r="I23" s="32" t="s">
        <v>224</v>
      </c>
    </row>
    <row r="24" spans="1:9">
      <c r="A24" s="32" t="s">
        <v>225</v>
      </c>
      <c r="B24" s="32"/>
      <c r="C24" s="32" t="s">
        <v>226</v>
      </c>
      <c r="D24" s="73"/>
      <c r="E24" s="77" t="s">
        <v>197</v>
      </c>
      <c r="F24" s="32" t="s">
        <v>154</v>
      </c>
      <c r="G24" s="32" t="s">
        <v>150</v>
      </c>
      <c r="H24" s="33"/>
      <c r="I24" s="32"/>
    </row>
    <row r="25" spans="1:9">
      <c r="A25" s="32" t="s">
        <v>227</v>
      </c>
      <c r="B25" s="32"/>
      <c r="C25" s="32" t="s">
        <v>140</v>
      </c>
      <c r="D25" s="73" t="s">
        <v>228</v>
      </c>
      <c r="E25" s="77" t="s">
        <v>163</v>
      </c>
      <c r="F25" s="32" t="s">
        <v>229</v>
      </c>
      <c r="G25" s="32" t="s">
        <v>230</v>
      </c>
      <c r="H25" s="33"/>
      <c r="I25" s="32"/>
    </row>
    <row r="26" spans="1:9">
      <c r="A26" s="32" t="s">
        <v>231</v>
      </c>
      <c r="B26" s="32"/>
      <c r="C26" s="32" t="s">
        <v>140</v>
      </c>
      <c r="D26" s="73" t="s">
        <v>232</v>
      </c>
      <c r="E26" s="77" t="s">
        <v>233</v>
      </c>
      <c r="F26" s="32" t="s">
        <v>234</v>
      </c>
      <c r="G26" s="32" t="s">
        <v>235</v>
      </c>
      <c r="H26" s="33"/>
      <c r="I26" s="32"/>
    </row>
    <row r="27" spans="1:9">
      <c r="A27" s="32" t="s">
        <v>236</v>
      </c>
      <c r="B27" s="32"/>
      <c r="C27" s="32"/>
      <c r="D27" s="73" t="s">
        <v>237</v>
      </c>
      <c r="E27" s="77"/>
      <c r="F27" s="32" t="s">
        <v>149</v>
      </c>
      <c r="G27" s="32"/>
      <c r="H27" s="33"/>
      <c r="I27" s="32"/>
    </row>
    <row r="28" spans="1:9">
      <c r="A28" s="32" t="s">
        <v>238</v>
      </c>
      <c r="B28" s="32" t="s">
        <v>239</v>
      </c>
      <c r="C28" s="32" t="s">
        <v>173</v>
      </c>
      <c r="D28" s="73"/>
      <c r="E28" s="77" t="s">
        <v>240</v>
      </c>
      <c r="F28" s="32"/>
      <c r="G28" s="32" t="s">
        <v>150</v>
      </c>
      <c r="H28" s="33"/>
      <c r="I28" s="32" t="s">
        <v>241</v>
      </c>
    </row>
    <row r="29" spans="1:9">
      <c r="A29" s="32" t="s">
        <v>242</v>
      </c>
      <c r="B29" s="32" t="s">
        <v>243</v>
      </c>
      <c r="C29" s="32" t="s">
        <v>140</v>
      </c>
      <c r="D29" s="73" t="s">
        <v>244</v>
      </c>
      <c r="E29" s="77" t="s">
        <v>245</v>
      </c>
      <c r="F29" s="32" t="s">
        <v>246</v>
      </c>
      <c r="G29" s="32" t="s">
        <v>150</v>
      </c>
      <c r="H29" s="33"/>
      <c r="I29" s="32"/>
    </row>
    <row r="30" spans="1:9">
      <c r="A30" s="32" t="s">
        <v>247</v>
      </c>
      <c r="B30" s="32"/>
      <c r="C30" s="32" t="s">
        <v>173</v>
      </c>
      <c r="D30" s="73"/>
      <c r="E30" s="77" t="s">
        <v>248</v>
      </c>
      <c r="F30" s="32"/>
      <c r="G30" s="32" t="s">
        <v>150</v>
      </c>
      <c r="H30" s="33"/>
      <c r="I30" s="32" t="s">
        <v>249</v>
      </c>
    </row>
    <row r="31" spans="1:9">
      <c r="A31" s="32" t="s">
        <v>250</v>
      </c>
      <c r="B31" s="32" t="s">
        <v>251</v>
      </c>
      <c r="C31" s="32"/>
      <c r="D31" s="73"/>
      <c r="E31" s="77"/>
      <c r="F31" s="32"/>
      <c r="G31" s="32" t="s">
        <v>150</v>
      </c>
      <c r="H31" s="33"/>
      <c r="I31" s="32"/>
    </row>
    <row r="32" spans="1:9">
      <c r="A32" s="32" t="s">
        <v>252</v>
      </c>
      <c r="B32" s="32"/>
      <c r="C32" s="32" t="s">
        <v>140</v>
      </c>
      <c r="D32" s="73" t="s">
        <v>253</v>
      </c>
      <c r="E32" s="77" t="s">
        <v>240</v>
      </c>
      <c r="F32" s="32" t="s">
        <v>149</v>
      </c>
      <c r="G32" s="32" t="s">
        <v>150</v>
      </c>
      <c r="H32" s="33"/>
      <c r="I32" s="32" t="s">
        <v>254</v>
      </c>
    </row>
    <row r="33" spans="1:9">
      <c r="A33" s="32" t="s">
        <v>255</v>
      </c>
      <c r="B33" s="32"/>
      <c r="C33" s="32" t="s">
        <v>140</v>
      </c>
      <c r="D33" s="73" t="s">
        <v>228</v>
      </c>
      <c r="E33" s="77" t="s">
        <v>256</v>
      </c>
      <c r="F33" s="32" t="s">
        <v>149</v>
      </c>
      <c r="G33" s="32" t="s">
        <v>150</v>
      </c>
      <c r="H33" s="33"/>
      <c r="I33" s="32" t="s">
        <v>257</v>
      </c>
    </row>
    <row r="34" spans="1:9">
      <c r="A34" s="32" t="s">
        <v>258</v>
      </c>
      <c r="B34" s="32" t="s">
        <v>259</v>
      </c>
      <c r="C34" s="32" t="s">
        <v>173</v>
      </c>
      <c r="D34" s="73"/>
      <c r="E34" s="77" t="s">
        <v>260</v>
      </c>
      <c r="F34" s="32" t="s">
        <v>261</v>
      </c>
      <c r="G34" s="32" t="s">
        <v>150</v>
      </c>
      <c r="H34" s="33"/>
      <c r="I34" s="32" t="s">
        <v>262</v>
      </c>
    </row>
    <row r="35" spans="1:9">
      <c r="A35" s="32" t="s">
        <v>263</v>
      </c>
      <c r="B35" s="32" t="s">
        <v>264</v>
      </c>
      <c r="C35" s="32" t="s">
        <v>173</v>
      </c>
      <c r="D35" s="73"/>
      <c r="E35" s="77" t="s">
        <v>265</v>
      </c>
      <c r="F35" s="32" t="s">
        <v>266</v>
      </c>
      <c r="G35" s="32" t="s">
        <v>144</v>
      </c>
      <c r="H35" s="33"/>
      <c r="I35" s="32" t="s">
        <v>267</v>
      </c>
    </row>
    <row r="36" spans="1:9">
      <c r="A36" s="32" t="s">
        <v>268</v>
      </c>
      <c r="B36" s="32" t="s">
        <v>269</v>
      </c>
      <c r="C36" s="32" t="s">
        <v>140</v>
      </c>
      <c r="D36" s="73" t="s">
        <v>270</v>
      </c>
      <c r="E36" s="77" t="s">
        <v>271</v>
      </c>
      <c r="F36" s="32" t="s">
        <v>272</v>
      </c>
      <c r="G36" s="32" t="s">
        <v>144</v>
      </c>
      <c r="H36" s="33"/>
      <c r="I36" s="32" t="s">
        <v>273</v>
      </c>
    </row>
    <row r="37" spans="1:9">
      <c r="A37" s="32" t="s">
        <v>274</v>
      </c>
      <c r="B37" s="32" t="s">
        <v>275</v>
      </c>
      <c r="C37" s="32" t="s">
        <v>140</v>
      </c>
      <c r="D37" s="73" t="s">
        <v>276</v>
      </c>
      <c r="E37" s="77" t="s">
        <v>197</v>
      </c>
      <c r="F37" s="32" t="s">
        <v>149</v>
      </c>
      <c r="G37" s="32" t="s">
        <v>150</v>
      </c>
      <c r="H37" s="33"/>
      <c r="I37" s="32" t="s">
        <v>277</v>
      </c>
    </row>
    <row r="38" spans="1:9">
      <c r="A38" s="32" t="s">
        <v>278</v>
      </c>
      <c r="B38" s="32"/>
      <c r="C38" s="32" t="s">
        <v>140</v>
      </c>
      <c r="D38" s="73" t="s">
        <v>279</v>
      </c>
      <c r="E38" s="77" t="s">
        <v>148</v>
      </c>
      <c r="F38" s="32" t="s">
        <v>149</v>
      </c>
      <c r="G38" s="32" t="s">
        <v>150</v>
      </c>
      <c r="H38" s="33"/>
      <c r="I38" s="32"/>
    </row>
    <row r="39" spans="1:9">
      <c r="A39" s="32" t="s">
        <v>280</v>
      </c>
      <c r="B39" s="32" t="s">
        <v>281</v>
      </c>
      <c r="C39" s="32" t="s">
        <v>140</v>
      </c>
      <c r="D39" s="73" t="s">
        <v>220</v>
      </c>
      <c r="E39" s="77" t="s">
        <v>282</v>
      </c>
      <c r="F39" s="32" t="s">
        <v>283</v>
      </c>
      <c r="G39" s="32" t="s">
        <v>150</v>
      </c>
      <c r="H39" s="33"/>
      <c r="I39" s="32" t="s">
        <v>284</v>
      </c>
    </row>
    <row r="40" spans="1:9">
      <c r="A40" s="32" t="s">
        <v>285</v>
      </c>
      <c r="B40" s="32"/>
      <c r="C40" s="32" t="s">
        <v>226</v>
      </c>
      <c r="D40" s="73"/>
      <c r="E40" s="77" t="s">
        <v>240</v>
      </c>
      <c r="F40" s="32" t="s">
        <v>286</v>
      </c>
      <c r="G40" s="32" t="s">
        <v>150</v>
      </c>
      <c r="H40" s="33"/>
      <c r="I40" s="32"/>
    </row>
    <row r="41" spans="1:9">
      <c r="A41" s="32" t="s">
        <v>287</v>
      </c>
      <c r="B41" s="32" t="s">
        <v>288</v>
      </c>
      <c r="C41" s="32" t="s">
        <v>140</v>
      </c>
      <c r="D41" s="73" t="s">
        <v>196</v>
      </c>
      <c r="E41" s="77" t="s">
        <v>248</v>
      </c>
      <c r="F41" s="32" t="s">
        <v>289</v>
      </c>
      <c r="G41" s="32" t="s">
        <v>150</v>
      </c>
      <c r="H41" s="33"/>
      <c r="I41" s="32" t="s">
        <v>290</v>
      </c>
    </row>
    <row r="42" spans="1:9">
      <c r="A42" s="32" t="s">
        <v>291</v>
      </c>
      <c r="B42" s="32"/>
      <c r="C42" s="32" t="s">
        <v>140</v>
      </c>
      <c r="D42" s="73" t="s">
        <v>147</v>
      </c>
      <c r="E42" s="77" t="s">
        <v>271</v>
      </c>
      <c r="F42" s="32"/>
      <c r="G42" s="32" t="s">
        <v>150</v>
      </c>
      <c r="H42" s="33"/>
      <c r="I42" s="32" t="s">
        <v>271</v>
      </c>
    </row>
    <row r="43" spans="1:9">
      <c r="A43" s="32" t="s">
        <v>292</v>
      </c>
      <c r="B43" s="32" t="s">
        <v>293</v>
      </c>
      <c r="C43" s="32" t="s">
        <v>173</v>
      </c>
      <c r="D43" s="73"/>
      <c r="E43" s="77" t="s">
        <v>248</v>
      </c>
      <c r="F43" s="32"/>
      <c r="G43" s="32" t="s">
        <v>235</v>
      </c>
      <c r="H43" s="33"/>
      <c r="I43" s="32" t="s">
        <v>294</v>
      </c>
    </row>
    <row r="44" spans="1:9">
      <c r="A44" s="32" t="s">
        <v>295</v>
      </c>
      <c r="B44" s="32" t="s">
        <v>296</v>
      </c>
      <c r="C44" s="32" t="s">
        <v>140</v>
      </c>
      <c r="D44" s="73" t="s">
        <v>297</v>
      </c>
      <c r="E44" s="77" t="s">
        <v>298</v>
      </c>
      <c r="F44" s="32" t="s">
        <v>299</v>
      </c>
      <c r="G44" s="32" t="s">
        <v>150</v>
      </c>
      <c r="H44" s="33"/>
      <c r="I44" s="32"/>
    </row>
    <row r="45" spans="1:9">
      <c r="A45" s="32" t="s">
        <v>300</v>
      </c>
      <c r="B45" s="32"/>
      <c r="C45" s="32" t="s">
        <v>140</v>
      </c>
      <c r="D45" s="73" t="s">
        <v>301</v>
      </c>
      <c r="E45" s="77" t="s">
        <v>197</v>
      </c>
      <c r="F45" s="32" t="s">
        <v>302</v>
      </c>
      <c r="G45" s="32" t="s">
        <v>144</v>
      </c>
      <c r="H45" s="33"/>
      <c r="I45" s="32" t="s">
        <v>303</v>
      </c>
    </row>
    <row r="46" spans="1:9">
      <c r="A46" s="32" t="s">
        <v>304</v>
      </c>
      <c r="B46" s="32"/>
      <c r="C46" s="32" t="s">
        <v>140</v>
      </c>
      <c r="D46" s="73" t="s">
        <v>305</v>
      </c>
      <c r="E46" s="77" t="s">
        <v>306</v>
      </c>
      <c r="F46" s="32" t="s">
        <v>307</v>
      </c>
      <c r="G46" s="32" t="s">
        <v>144</v>
      </c>
      <c r="H46" s="33"/>
      <c r="I46" s="32"/>
    </row>
    <row r="47" spans="1:9">
      <c r="A47" s="32" t="s">
        <v>308</v>
      </c>
      <c r="B47" s="32" t="s">
        <v>309</v>
      </c>
      <c r="C47" s="32" t="s">
        <v>173</v>
      </c>
      <c r="D47" s="73"/>
      <c r="E47" s="77" t="s">
        <v>310</v>
      </c>
      <c r="F47" s="32"/>
      <c r="G47" s="32" t="s">
        <v>150</v>
      </c>
      <c r="H47" s="33"/>
      <c r="I47" s="32" t="s">
        <v>311</v>
      </c>
    </row>
    <row r="48" spans="1:9">
      <c r="A48" s="32" t="s">
        <v>312</v>
      </c>
      <c r="B48" s="32" t="s">
        <v>313</v>
      </c>
      <c r="C48" s="32" t="s">
        <v>140</v>
      </c>
      <c r="D48" s="73" t="s">
        <v>314</v>
      </c>
      <c r="E48" s="77" t="s">
        <v>315</v>
      </c>
      <c r="F48" s="32"/>
      <c r="G48" s="32" t="s">
        <v>150</v>
      </c>
      <c r="H48" s="33"/>
      <c r="I48" s="32" t="s">
        <v>316</v>
      </c>
    </row>
    <row r="49" spans="1:9">
      <c r="A49" s="32" t="s">
        <v>317</v>
      </c>
      <c r="B49" s="32" t="s">
        <v>318</v>
      </c>
      <c r="C49" s="32" t="s">
        <v>226</v>
      </c>
      <c r="D49" s="73"/>
      <c r="E49" s="77"/>
      <c r="F49" s="32"/>
      <c r="G49" s="32" t="s">
        <v>144</v>
      </c>
      <c r="H49" s="33"/>
      <c r="I49" s="32" t="s">
        <v>311</v>
      </c>
    </row>
    <row r="50" spans="1:9">
      <c r="A50" s="32" t="s">
        <v>319</v>
      </c>
      <c r="B50" s="32"/>
      <c r="C50" s="32" t="s">
        <v>140</v>
      </c>
      <c r="D50" s="73" t="s">
        <v>297</v>
      </c>
      <c r="E50" s="77" t="s">
        <v>233</v>
      </c>
      <c r="F50" s="32" t="s">
        <v>320</v>
      </c>
      <c r="G50" s="32" t="s">
        <v>150</v>
      </c>
      <c r="H50" s="33"/>
      <c r="I50" s="32" t="s">
        <v>321</v>
      </c>
    </row>
    <row r="51" spans="1:9">
      <c r="A51" s="32" t="s">
        <v>322</v>
      </c>
      <c r="B51" s="32" t="s">
        <v>323</v>
      </c>
      <c r="C51" s="32" t="s">
        <v>140</v>
      </c>
      <c r="D51" s="73" t="s">
        <v>324</v>
      </c>
      <c r="E51" s="77" t="s">
        <v>325</v>
      </c>
      <c r="F51" s="32" t="s">
        <v>326</v>
      </c>
      <c r="G51" s="32" t="s">
        <v>150</v>
      </c>
      <c r="H51" s="33"/>
      <c r="I51" s="32" t="s">
        <v>327</v>
      </c>
    </row>
    <row r="52" spans="1:9">
      <c r="A52" s="32" t="s">
        <v>328</v>
      </c>
      <c r="B52" s="32" t="s">
        <v>329</v>
      </c>
      <c r="C52" s="32" t="s">
        <v>173</v>
      </c>
      <c r="D52" s="73"/>
      <c r="E52" s="77" t="s">
        <v>330</v>
      </c>
      <c r="F52" s="32" t="s">
        <v>331</v>
      </c>
      <c r="G52" s="32" t="s">
        <v>150</v>
      </c>
      <c r="H52" s="33"/>
      <c r="I52" s="32"/>
    </row>
    <row r="53" spans="1:9">
      <c r="A53" s="32" t="s">
        <v>332</v>
      </c>
      <c r="B53" s="32" t="s">
        <v>333</v>
      </c>
      <c r="C53" s="32" t="s">
        <v>140</v>
      </c>
      <c r="D53" s="73" t="s">
        <v>334</v>
      </c>
      <c r="E53" s="77" t="s">
        <v>325</v>
      </c>
      <c r="F53" s="32"/>
      <c r="G53" s="32" t="s">
        <v>150</v>
      </c>
      <c r="H53" s="33"/>
      <c r="I53" s="32"/>
    </row>
    <row r="54" spans="1:9">
      <c r="A54" s="32" t="s">
        <v>335</v>
      </c>
      <c r="B54" s="32" t="s">
        <v>336</v>
      </c>
      <c r="C54" s="32" t="s">
        <v>140</v>
      </c>
      <c r="D54" s="73" t="s">
        <v>337</v>
      </c>
      <c r="E54" s="77" t="s">
        <v>325</v>
      </c>
      <c r="F54" s="32" t="s">
        <v>338</v>
      </c>
      <c r="G54" s="32" t="s">
        <v>150</v>
      </c>
      <c r="H54" s="33"/>
      <c r="I54" s="32" t="s">
        <v>339</v>
      </c>
    </row>
    <row r="55" spans="1:9">
      <c r="A55" s="32" t="s">
        <v>340</v>
      </c>
      <c r="B55" s="32" t="s">
        <v>341</v>
      </c>
      <c r="C55" s="32" t="s">
        <v>140</v>
      </c>
      <c r="D55" s="73" t="s">
        <v>157</v>
      </c>
      <c r="E55" s="77" t="s">
        <v>163</v>
      </c>
      <c r="F55" s="32" t="s">
        <v>149</v>
      </c>
      <c r="G55" s="32" t="s">
        <v>150</v>
      </c>
      <c r="H55" s="33"/>
      <c r="I55" s="32"/>
    </row>
    <row r="56" spans="1:9">
      <c r="A56" s="32" t="s">
        <v>342</v>
      </c>
      <c r="B56" s="32"/>
      <c r="C56" s="32"/>
      <c r="D56" s="73"/>
      <c r="E56" s="77"/>
      <c r="F56" s="32"/>
      <c r="G56" s="32"/>
      <c r="H56" s="33"/>
      <c r="I56" s="32"/>
    </row>
    <row r="57" spans="1:9">
      <c r="A57" s="32" t="s">
        <v>343</v>
      </c>
      <c r="B57" s="32"/>
      <c r="C57" s="32"/>
      <c r="D57" s="73"/>
      <c r="E57" s="77" t="s">
        <v>344</v>
      </c>
      <c r="F57" s="32"/>
      <c r="G57" s="32" t="s">
        <v>235</v>
      </c>
      <c r="H57" s="33"/>
      <c r="I57" s="32"/>
    </row>
    <row r="58" spans="1:9">
      <c r="A58" s="32" t="s">
        <v>345</v>
      </c>
      <c r="B58" s="32"/>
      <c r="C58" s="32" t="s">
        <v>140</v>
      </c>
      <c r="D58" s="73" t="s">
        <v>346</v>
      </c>
      <c r="E58" s="77" t="s">
        <v>347</v>
      </c>
      <c r="F58" s="32"/>
      <c r="G58" s="32" t="s">
        <v>235</v>
      </c>
      <c r="H58" s="33"/>
      <c r="I58" s="32"/>
    </row>
    <row r="59" spans="1:9">
      <c r="A59" s="32" t="s">
        <v>348</v>
      </c>
      <c r="B59" s="32"/>
      <c r="C59" s="32" t="s">
        <v>140</v>
      </c>
      <c r="D59" s="73" t="s">
        <v>349</v>
      </c>
      <c r="E59" s="77" t="s">
        <v>344</v>
      </c>
      <c r="F59" s="32" t="s">
        <v>350</v>
      </c>
      <c r="G59" s="32" t="s">
        <v>235</v>
      </c>
      <c r="H59" s="33"/>
      <c r="I59" s="32"/>
    </row>
    <row r="60" spans="1:9">
      <c r="A60" s="32" t="s">
        <v>351</v>
      </c>
      <c r="B60" s="32"/>
      <c r="C60" s="32" t="s">
        <v>140</v>
      </c>
      <c r="D60" s="73" t="s">
        <v>352</v>
      </c>
      <c r="E60" s="77" t="s">
        <v>347</v>
      </c>
      <c r="F60" s="32" t="s">
        <v>350</v>
      </c>
      <c r="G60" s="32" t="s">
        <v>235</v>
      </c>
      <c r="H60" s="33"/>
      <c r="I60" s="32"/>
    </row>
    <row r="61" spans="1:9">
      <c r="A61" s="32" t="s">
        <v>353</v>
      </c>
      <c r="B61" s="32"/>
      <c r="C61" s="32" t="s">
        <v>140</v>
      </c>
      <c r="D61" s="73" t="s">
        <v>354</v>
      </c>
      <c r="E61" s="77" t="s">
        <v>355</v>
      </c>
      <c r="F61" s="32" t="s">
        <v>356</v>
      </c>
      <c r="G61" s="32" t="s">
        <v>150</v>
      </c>
      <c r="H61" s="33"/>
      <c r="I61" s="32" t="s">
        <v>357</v>
      </c>
    </row>
    <row r="62" spans="1:9">
      <c r="A62" s="32" t="s">
        <v>358</v>
      </c>
      <c r="B62" s="32"/>
      <c r="C62" s="32" t="s">
        <v>140</v>
      </c>
      <c r="D62" s="73" t="s">
        <v>301</v>
      </c>
      <c r="E62" s="77" t="s">
        <v>359</v>
      </c>
      <c r="F62" s="32"/>
      <c r="G62" s="32" t="s">
        <v>150</v>
      </c>
      <c r="H62" s="33"/>
      <c r="I62" s="32"/>
    </row>
    <row r="63" spans="1:9">
      <c r="A63" s="32" t="s">
        <v>360</v>
      </c>
      <c r="B63" s="32"/>
      <c r="C63" s="32" t="s">
        <v>173</v>
      </c>
      <c r="D63" s="73"/>
      <c r="E63" s="77" t="s">
        <v>344</v>
      </c>
      <c r="F63" s="32"/>
      <c r="G63" s="32" t="s">
        <v>235</v>
      </c>
      <c r="H63" s="33"/>
      <c r="I63" s="32"/>
    </row>
    <row r="64" spans="1:9">
      <c r="A64" s="32" t="s">
        <v>361</v>
      </c>
      <c r="B64" s="32"/>
      <c r="C64" s="32"/>
      <c r="D64" s="73"/>
      <c r="E64" s="77"/>
      <c r="F64" s="32"/>
      <c r="G64" s="32"/>
      <c r="H64" s="33"/>
      <c r="I64" s="32"/>
    </row>
    <row r="65" spans="1:9">
      <c r="A65" s="32" t="s">
        <v>362</v>
      </c>
      <c r="B65" s="32"/>
      <c r="C65" s="32" t="s">
        <v>140</v>
      </c>
      <c r="D65" s="73" t="s">
        <v>363</v>
      </c>
      <c r="E65" s="77" t="s">
        <v>364</v>
      </c>
      <c r="F65" s="32" t="s">
        <v>350</v>
      </c>
      <c r="G65" s="32" t="s">
        <v>235</v>
      </c>
      <c r="H65" s="33"/>
      <c r="I65" s="32"/>
    </row>
    <row r="66" spans="1:9">
      <c r="A66" s="32" t="s">
        <v>365</v>
      </c>
      <c r="B66" s="32" t="s">
        <v>222</v>
      </c>
      <c r="C66" s="32" t="s">
        <v>140</v>
      </c>
      <c r="D66" s="73" t="s">
        <v>366</v>
      </c>
      <c r="E66" s="77" t="s">
        <v>148</v>
      </c>
      <c r="F66" s="32" t="s">
        <v>223</v>
      </c>
      <c r="G66" s="32" t="s">
        <v>144</v>
      </c>
      <c r="H66" s="33"/>
      <c r="I66" s="32" t="s">
        <v>224</v>
      </c>
    </row>
    <row r="67" spans="1:9">
      <c r="A67" s="32" t="s">
        <v>367</v>
      </c>
      <c r="B67" s="32"/>
      <c r="C67" s="32" t="s">
        <v>140</v>
      </c>
      <c r="D67" s="73" t="s">
        <v>368</v>
      </c>
      <c r="E67" s="77" t="s">
        <v>369</v>
      </c>
      <c r="F67" s="32" t="s">
        <v>370</v>
      </c>
      <c r="G67" s="32" t="s">
        <v>150</v>
      </c>
      <c r="H67" s="33"/>
      <c r="I67" s="32" t="s">
        <v>254</v>
      </c>
    </row>
    <row r="68" spans="1:9">
      <c r="A68" s="32" t="s">
        <v>371</v>
      </c>
      <c r="B68" s="32" t="s">
        <v>372</v>
      </c>
      <c r="C68" s="32" t="s">
        <v>140</v>
      </c>
      <c r="D68" s="73" t="s">
        <v>354</v>
      </c>
      <c r="E68" s="77" t="s">
        <v>373</v>
      </c>
      <c r="F68" s="32"/>
      <c r="G68" s="32" t="s">
        <v>150</v>
      </c>
      <c r="H68" s="33"/>
      <c r="I68" s="32"/>
    </row>
    <row r="69" spans="1:9">
      <c r="A69" s="32" t="s">
        <v>374</v>
      </c>
      <c r="B69" s="32" t="s">
        <v>375</v>
      </c>
      <c r="C69" s="32" t="s">
        <v>140</v>
      </c>
      <c r="D69" s="73" t="s">
        <v>354</v>
      </c>
      <c r="E69" s="77" t="s">
        <v>376</v>
      </c>
      <c r="F69" s="32"/>
      <c r="G69" s="32" t="s">
        <v>150</v>
      </c>
      <c r="H69" s="33"/>
      <c r="I69" s="32"/>
    </row>
    <row r="70" spans="1:9">
      <c r="A70" s="32" t="s">
        <v>377</v>
      </c>
      <c r="B70" s="32" t="s">
        <v>378</v>
      </c>
      <c r="C70" s="32" t="s">
        <v>173</v>
      </c>
      <c r="D70" s="73"/>
      <c r="E70" s="77" t="s">
        <v>248</v>
      </c>
      <c r="F70" s="32"/>
      <c r="G70" s="32" t="s">
        <v>150</v>
      </c>
      <c r="H70" s="33" t="s">
        <v>379</v>
      </c>
      <c r="I70" s="32"/>
    </row>
    <row r="71" spans="1:9">
      <c r="D71" s="76"/>
      <c r="E71" s="77"/>
    </row>
  </sheetData>
  <phoneticPr fontId="16" type="noConversion"/>
  <pageMargins left="0.75" right="0.75" top="1" bottom="1" header="0.5" footer="0.5"/>
  <ignoredErrors>
    <ignoredError sqref="E2:E72 I3:I68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484"/>
  <sheetViews>
    <sheetView zoomScaleNormal="100" workbookViewId="0">
      <selection activeCell="A435" sqref="A435"/>
    </sheetView>
  </sheetViews>
  <sheetFormatPr defaultColWidth="11.88671875" defaultRowHeight="14.4"/>
  <cols>
    <col min="1" max="1" width="15.44140625" style="22" bestFit="1" customWidth="1"/>
    <col min="2" max="2" width="18.6640625" style="22" customWidth="1"/>
    <col min="3" max="3" width="25.5546875" style="22" customWidth="1"/>
    <col min="4" max="4" width="19.77734375" style="22" customWidth="1"/>
    <col min="5" max="6" width="20.33203125" style="22" customWidth="1"/>
    <col min="7" max="7" width="22.88671875" style="22" customWidth="1"/>
    <col min="8" max="8" width="24" style="22" customWidth="1"/>
    <col min="9" max="9" width="26.33203125" style="22" customWidth="1"/>
    <col min="10" max="10" width="23.33203125" style="22" customWidth="1"/>
    <col min="11" max="11" width="24" style="22" customWidth="1"/>
    <col min="12" max="16382" width="11.88671875" style="22"/>
    <col min="16383" max="16384" width="11.88671875" style="26"/>
  </cols>
  <sheetData>
    <row r="1" spans="1:11" s="22" customFormat="1" ht="15.6">
      <c r="A1" s="58" t="s">
        <v>380</v>
      </c>
      <c r="B1" s="58" t="s">
        <v>381</v>
      </c>
      <c r="C1" s="58" t="s">
        <v>382</v>
      </c>
      <c r="D1" s="58" t="s">
        <v>383</v>
      </c>
      <c r="E1" s="58" t="s">
        <v>384</v>
      </c>
      <c r="F1" s="58" t="s">
        <v>385</v>
      </c>
      <c r="G1" s="58" t="s">
        <v>386</v>
      </c>
      <c r="H1" s="58" t="s">
        <v>387</v>
      </c>
      <c r="I1" s="58" t="s">
        <v>388</v>
      </c>
      <c r="J1" s="58" t="s">
        <v>389</v>
      </c>
      <c r="K1" s="58" t="s">
        <v>390</v>
      </c>
    </row>
    <row r="2" spans="1:11" s="23" customFormat="1" ht="36.6" customHeight="1">
      <c r="A2" s="59" t="s">
        <v>391</v>
      </c>
      <c r="B2" s="60" t="s">
        <v>392</v>
      </c>
      <c r="C2" s="60" t="s">
        <v>393</v>
      </c>
      <c r="D2" s="60" t="s">
        <v>394</v>
      </c>
      <c r="E2" s="61" t="s">
        <v>395</v>
      </c>
      <c r="F2" s="60" t="s">
        <v>396</v>
      </c>
      <c r="G2" s="61" t="s">
        <v>397</v>
      </c>
      <c r="H2" s="61" t="s">
        <v>398</v>
      </c>
      <c r="I2" s="61" t="s">
        <v>399</v>
      </c>
      <c r="J2" s="61" t="s">
        <v>400</v>
      </c>
      <c r="K2" s="61" t="s">
        <v>401</v>
      </c>
    </row>
    <row r="3" spans="1:11" s="23" customFormat="1" ht="14.25" customHeight="1">
      <c r="A3" s="62">
        <v>31048</v>
      </c>
      <c r="B3" s="63">
        <v>69.692841527153206</v>
      </c>
      <c r="C3" s="63">
        <v>73.404717700887304</v>
      </c>
      <c r="D3" s="63">
        <v>45.756273889619202</v>
      </c>
      <c r="E3" s="63">
        <v>89.723165610621294</v>
      </c>
      <c r="F3" s="63">
        <v>69.398928654872407</v>
      </c>
      <c r="G3" s="64">
        <v>103</v>
      </c>
      <c r="H3" s="64">
        <v>91</v>
      </c>
      <c r="I3" s="64">
        <v>12</v>
      </c>
      <c r="J3" s="64">
        <v>243</v>
      </c>
      <c r="K3" s="64">
        <v>88</v>
      </c>
    </row>
    <row r="4" spans="1:11" s="23" customFormat="1" ht="14.25" customHeight="1">
      <c r="A4" s="62">
        <v>31079</v>
      </c>
      <c r="B4" s="63">
        <v>96.561667367779705</v>
      </c>
      <c r="C4" s="63">
        <v>104.72976253590301</v>
      </c>
      <c r="D4" s="63">
        <v>53.1881549420917</v>
      </c>
      <c r="E4" s="63">
        <v>103.40486922674999</v>
      </c>
      <c r="F4" s="63">
        <v>102.390021048931</v>
      </c>
      <c r="G4" s="64">
        <v>133</v>
      </c>
      <c r="H4" s="64">
        <v>121</v>
      </c>
      <c r="I4" s="64">
        <v>13</v>
      </c>
      <c r="J4" s="64">
        <v>261</v>
      </c>
      <c r="K4" s="64">
        <v>121</v>
      </c>
    </row>
    <row r="5" spans="1:11" s="23" customFormat="1" ht="14.25" customHeight="1">
      <c r="A5" s="62">
        <v>31107</v>
      </c>
      <c r="B5" s="63">
        <v>91.317966054001602</v>
      </c>
      <c r="C5" s="63">
        <v>86.152076158686498</v>
      </c>
      <c r="D5" s="63">
        <v>114.768202815568</v>
      </c>
      <c r="E5" s="63">
        <v>104.32341270193599</v>
      </c>
      <c r="F5" s="63">
        <v>96.478628544965105</v>
      </c>
      <c r="G5" s="64">
        <v>139</v>
      </c>
      <c r="H5" s="64">
        <v>110</v>
      </c>
      <c r="I5" s="64">
        <v>31</v>
      </c>
      <c r="J5" s="64">
        <v>291</v>
      </c>
      <c r="K5" s="64">
        <v>126</v>
      </c>
    </row>
    <row r="6" spans="1:11" s="23" customFormat="1" ht="14.25" customHeight="1">
      <c r="A6" s="62">
        <v>31138</v>
      </c>
      <c r="B6" s="63">
        <v>73.083275824425101</v>
      </c>
      <c r="C6" s="63">
        <v>71.2852148753161</v>
      </c>
      <c r="D6" s="63">
        <v>81.688765805171499</v>
      </c>
      <c r="E6" s="63">
        <v>104.151873121069</v>
      </c>
      <c r="F6" s="63">
        <v>77.436277423037694</v>
      </c>
      <c r="G6" s="64">
        <v>121</v>
      </c>
      <c r="H6" s="64">
        <v>99</v>
      </c>
      <c r="I6" s="64">
        <v>24</v>
      </c>
      <c r="J6" s="64">
        <v>316</v>
      </c>
      <c r="K6" s="64">
        <v>110</v>
      </c>
    </row>
    <row r="7" spans="1:11" s="23" customFormat="1" ht="14.25" customHeight="1">
      <c r="A7" s="62">
        <v>31168</v>
      </c>
      <c r="B7" s="63">
        <v>66.797662249944906</v>
      </c>
      <c r="C7" s="63">
        <v>65.460998228388107</v>
      </c>
      <c r="D7" s="63">
        <v>73.371187791845301</v>
      </c>
      <c r="E7" s="63">
        <v>86.8026418485221</v>
      </c>
      <c r="F7" s="63">
        <v>69.936560235671607</v>
      </c>
      <c r="G7" s="64">
        <v>118</v>
      </c>
      <c r="H7" s="64">
        <v>97</v>
      </c>
      <c r="I7" s="64">
        <v>23</v>
      </c>
      <c r="J7" s="64">
        <v>281</v>
      </c>
      <c r="K7" s="64">
        <v>106</v>
      </c>
    </row>
    <row r="8" spans="1:11" s="23" customFormat="1" ht="14.25" customHeight="1">
      <c r="A8" s="62">
        <v>31199</v>
      </c>
      <c r="B8" s="63">
        <v>106.098718741901</v>
      </c>
      <c r="C8" s="63">
        <v>87.567092428919807</v>
      </c>
      <c r="D8" s="63">
        <v>215.81008080407</v>
      </c>
      <c r="E8" s="63">
        <v>117.164733182097</v>
      </c>
      <c r="F8" s="63">
        <v>106.09882727658101</v>
      </c>
      <c r="G8" s="64">
        <v>169</v>
      </c>
      <c r="H8" s="64">
        <v>117</v>
      </c>
      <c r="I8" s="64">
        <v>61</v>
      </c>
      <c r="J8" s="64">
        <v>342</v>
      </c>
      <c r="K8" s="64">
        <v>145</v>
      </c>
    </row>
    <row r="9" spans="1:11" s="23" customFormat="1" ht="14.25" customHeight="1">
      <c r="A9" s="62">
        <v>31229</v>
      </c>
      <c r="B9" s="63">
        <v>78.574068726204999</v>
      </c>
      <c r="C9" s="63">
        <v>59.888805023419003</v>
      </c>
      <c r="D9" s="63">
        <v>166.953566502326</v>
      </c>
      <c r="E9" s="63">
        <v>106.49014227407901</v>
      </c>
      <c r="F9" s="63">
        <v>82.571703326663595</v>
      </c>
      <c r="G9" s="64">
        <v>122</v>
      </c>
      <c r="H9" s="64">
        <v>78</v>
      </c>
      <c r="I9" s="64">
        <v>46</v>
      </c>
      <c r="J9" s="64">
        <v>303</v>
      </c>
      <c r="K9" s="64">
        <v>110</v>
      </c>
    </row>
    <row r="10" spans="1:11" s="23" customFormat="1" ht="14.25" customHeight="1">
      <c r="A10" s="65">
        <v>31260</v>
      </c>
      <c r="B10" s="66">
        <v>54.793186316332303</v>
      </c>
      <c r="C10" s="66">
        <v>48.414986272209497</v>
      </c>
      <c r="D10" s="66">
        <v>79.918765883642493</v>
      </c>
      <c r="E10" s="63">
        <v>72.815752654446797</v>
      </c>
      <c r="F10" s="63">
        <v>57.100560240863203</v>
      </c>
      <c r="G10" s="64">
        <v>85</v>
      </c>
      <c r="H10" s="64">
        <v>63</v>
      </c>
      <c r="I10" s="64">
        <v>22</v>
      </c>
      <c r="J10" s="64">
        <v>207</v>
      </c>
      <c r="K10" s="64">
        <v>76</v>
      </c>
    </row>
    <row r="11" spans="1:11" s="23" customFormat="1" ht="14.25" customHeight="1">
      <c r="A11" s="62">
        <v>31291</v>
      </c>
      <c r="B11" s="63">
        <v>62.733931057975497</v>
      </c>
      <c r="C11" s="63">
        <v>64.660788286508904</v>
      </c>
      <c r="D11" s="63">
        <v>47.873268463424601</v>
      </c>
      <c r="E11" s="63">
        <v>76.668522909622595</v>
      </c>
      <c r="F11" s="63">
        <v>64.739500108557095</v>
      </c>
      <c r="G11" s="64">
        <v>96</v>
      </c>
      <c r="H11" s="64">
        <v>83</v>
      </c>
      <c r="I11" s="64">
        <v>13</v>
      </c>
      <c r="J11" s="64">
        <v>215</v>
      </c>
      <c r="K11" s="64">
        <v>85</v>
      </c>
    </row>
    <row r="12" spans="1:11" s="23" customFormat="1" ht="14.25" customHeight="1">
      <c r="A12" s="62">
        <v>31321</v>
      </c>
      <c r="B12" s="63">
        <v>104.878184770109</v>
      </c>
      <c r="C12" s="63">
        <v>79.186134164595998</v>
      </c>
      <c r="D12" s="63">
        <v>239.69224030936201</v>
      </c>
      <c r="E12" s="63">
        <v>129.723956832011</v>
      </c>
      <c r="F12" s="63">
        <v>112.73009982166801</v>
      </c>
      <c r="G12" s="64">
        <v>180</v>
      </c>
      <c r="H12" s="64">
        <v>114</v>
      </c>
      <c r="I12" s="64">
        <v>73</v>
      </c>
      <c r="J12" s="64">
        <v>408</v>
      </c>
      <c r="K12" s="64">
        <v>166</v>
      </c>
    </row>
    <row r="13" spans="1:11" s="23" customFormat="1" ht="14.25" customHeight="1">
      <c r="A13" s="62">
        <v>31352</v>
      </c>
      <c r="B13" s="63">
        <v>81.785685279260903</v>
      </c>
      <c r="C13" s="63">
        <v>82.728094576593605</v>
      </c>
      <c r="D13" s="63">
        <v>69.831572054753494</v>
      </c>
      <c r="E13" s="63">
        <v>100.07888171173001</v>
      </c>
      <c r="F13" s="63">
        <v>85.934879791355499</v>
      </c>
      <c r="G13" s="64">
        <v>132</v>
      </c>
      <c r="H13" s="64">
        <v>112</v>
      </c>
      <c r="I13" s="64">
        <v>20</v>
      </c>
      <c r="J13" s="64">
        <v>296</v>
      </c>
      <c r="K13" s="64">
        <v>119</v>
      </c>
    </row>
    <row r="14" spans="1:11" s="23" customFormat="1" ht="14.25" customHeight="1">
      <c r="A14" s="62">
        <v>31382</v>
      </c>
      <c r="B14" s="63">
        <v>68.667901518857306</v>
      </c>
      <c r="C14" s="63">
        <v>57.380310567400798</v>
      </c>
      <c r="D14" s="63">
        <v>130.193995833982</v>
      </c>
      <c r="E14" s="63">
        <v>93.853864350169104</v>
      </c>
      <c r="F14" s="63">
        <v>66.570091091993007</v>
      </c>
      <c r="G14" s="64">
        <v>107</v>
      </c>
      <c r="H14" s="64">
        <v>75</v>
      </c>
      <c r="I14" s="64">
        <v>36</v>
      </c>
      <c r="J14" s="64">
        <v>268</v>
      </c>
      <c r="K14" s="64">
        <v>89</v>
      </c>
    </row>
    <row r="15" spans="1:11" s="23" customFormat="1" ht="14.25" customHeight="1">
      <c r="A15" s="62">
        <v>31413</v>
      </c>
      <c r="B15" s="63">
        <v>103.329690350278</v>
      </c>
      <c r="C15" s="63">
        <v>96.144154090744493</v>
      </c>
      <c r="D15" s="63">
        <v>163.32684361964701</v>
      </c>
      <c r="E15" s="63">
        <v>126.181216823787</v>
      </c>
      <c r="F15" s="63">
        <v>105.745749231712</v>
      </c>
      <c r="G15" s="64">
        <v>164</v>
      </c>
      <c r="H15" s="64">
        <v>128</v>
      </c>
      <c r="I15" s="64">
        <v>46</v>
      </c>
      <c r="J15" s="64">
        <v>367</v>
      </c>
      <c r="K15" s="64">
        <v>144</v>
      </c>
    </row>
    <row r="16" spans="1:11" s="23" customFormat="1" ht="14.25" customHeight="1">
      <c r="A16" s="62">
        <v>31444</v>
      </c>
      <c r="B16" s="63">
        <v>43.444808826160902</v>
      </c>
      <c r="C16" s="63">
        <v>38.639084883447303</v>
      </c>
      <c r="D16" s="63">
        <v>66.063977866206599</v>
      </c>
      <c r="E16" s="63">
        <v>100.850835882759</v>
      </c>
      <c r="F16" s="63">
        <v>43.4020504573339</v>
      </c>
      <c r="G16" s="64">
        <v>63</v>
      </c>
      <c r="H16" s="64">
        <v>47</v>
      </c>
      <c r="I16" s="64">
        <v>17</v>
      </c>
      <c r="J16" s="64">
        <v>268</v>
      </c>
      <c r="K16" s="64">
        <v>54</v>
      </c>
    </row>
    <row r="17" spans="1:11" s="23" customFormat="1" ht="14.25" customHeight="1">
      <c r="A17" s="62">
        <v>31472</v>
      </c>
      <c r="B17" s="63">
        <v>78.206561553638494</v>
      </c>
      <c r="C17" s="63">
        <v>75.6571868811737</v>
      </c>
      <c r="D17" s="63">
        <v>101.148593996594</v>
      </c>
      <c r="E17" s="63">
        <v>135.72581369706501</v>
      </c>
      <c r="F17" s="63">
        <v>79.196934812331605</v>
      </c>
      <c r="G17" s="64">
        <v>122</v>
      </c>
      <c r="H17" s="64">
        <v>99</v>
      </c>
      <c r="I17" s="64">
        <v>28</v>
      </c>
      <c r="J17" s="64">
        <v>388</v>
      </c>
      <c r="K17" s="64">
        <v>106</v>
      </c>
    </row>
    <row r="18" spans="1:11" s="23" customFormat="1" ht="14.25" customHeight="1">
      <c r="A18" s="62">
        <v>31503</v>
      </c>
      <c r="B18" s="63">
        <v>208.879083704501</v>
      </c>
      <c r="C18" s="63">
        <v>146.780467057647</v>
      </c>
      <c r="D18" s="63">
        <v>614.43936917177302</v>
      </c>
      <c r="E18" s="63">
        <v>210.91977578689401</v>
      </c>
      <c r="F18" s="63">
        <v>219.17857388879099</v>
      </c>
      <c r="G18" s="64">
        <v>341</v>
      </c>
      <c r="H18" s="64">
        <v>201</v>
      </c>
      <c r="I18" s="64">
        <v>178</v>
      </c>
      <c r="J18" s="64">
        <v>631</v>
      </c>
      <c r="K18" s="64">
        <v>307</v>
      </c>
    </row>
    <row r="19" spans="1:11" s="23" customFormat="1" ht="14.25" customHeight="1">
      <c r="A19" s="62">
        <v>31533</v>
      </c>
      <c r="B19" s="63">
        <v>108.563937265749</v>
      </c>
      <c r="C19" s="63">
        <v>93.473405551303401</v>
      </c>
      <c r="D19" s="63">
        <v>207.32963012663299</v>
      </c>
      <c r="E19" s="63">
        <v>130.66249720651601</v>
      </c>
      <c r="F19" s="63">
        <v>108.25624220823001</v>
      </c>
      <c r="G19" s="64">
        <v>180</v>
      </c>
      <c r="H19" s="64">
        <v>130</v>
      </c>
      <c r="I19" s="64">
        <v>61</v>
      </c>
      <c r="J19" s="64">
        <v>397</v>
      </c>
      <c r="K19" s="64">
        <v>154</v>
      </c>
    </row>
    <row r="20" spans="1:11" s="23" customFormat="1" ht="14.25" customHeight="1">
      <c r="A20" s="62">
        <v>31564</v>
      </c>
      <c r="B20" s="63">
        <v>56.4075743869939</v>
      </c>
      <c r="C20" s="63">
        <v>50.434802136715497</v>
      </c>
      <c r="D20" s="63">
        <v>90.305295674356998</v>
      </c>
      <c r="E20" s="63">
        <v>94.092368269423105</v>
      </c>
      <c r="F20" s="63">
        <v>57.526059277636001</v>
      </c>
      <c r="G20" s="64">
        <v>88</v>
      </c>
      <c r="H20" s="64">
        <v>66</v>
      </c>
      <c r="I20" s="64">
        <v>25</v>
      </c>
      <c r="J20" s="64">
        <v>269</v>
      </c>
      <c r="K20" s="64">
        <v>77</v>
      </c>
    </row>
    <row r="21" spans="1:11" s="23" customFormat="1" ht="14.25" customHeight="1">
      <c r="A21" s="62">
        <v>31594</v>
      </c>
      <c r="B21" s="63">
        <v>43.586276579497998</v>
      </c>
      <c r="C21" s="63">
        <v>39.342253565459799</v>
      </c>
      <c r="D21" s="63">
        <v>63.160083146617502</v>
      </c>
      <c r="E21" s="63">
        <v>81.547441359076899</v>
      </c>
      <c r="F21" s="63">
        <v>44.9948249440856</v>
      </c>
      <c r="G21" s="64">
        <v>70</v>
      </c>
      <c r="H21" s="64">
        <v>53</v>
      </c>
      <c r="I21" s="64">
        <v>18</v>
      </c>
      <c r="J21" s="64">
        <v>240</v>
      </c>
      <c r="K21" s="64">
        <v>62</v>
      </c>
    </row>
    <row r="22" spans="1:11" s="23" customFormat="1" ht="14.25" customHeight="1">
      <c r="A22" s="62">
        <v>31625</v>
      </c>
      <c r="B22" s="63">
        <v>60.946690262552202</v>
      </c>
      <c r="C22" s="63">
        <v>51.898370669005701</v>
      </c>
      <c r="D22" s="63">
        <v>108.64361347889</v>
      </c>
      <c r="E22" s="63">
        <v>95.701892435137296</v>
      </c>
      <c r="F22" s="63">
        <v>62.3363900360686</v>
      </c>
      <c r="G22" s="64">
        <v>98</v>
      </c>
      <c r="H22" s="64">
        <v>70</v>
      </c>
      <c r="I22" s="64">
        <v>31</v>
      </c>
      <c r="J22" s="64">
        <v>282</v>
      </c>
      <c r="K22" s="64">
        <v>86</v>
      </c>
    </row>
    <row r="23" spans="1:11" s="23" customFormat="1" ht="14.25" customHeight="1">
      <c r="A23" s="62">
        <v>31656</v>
      </c>
      <c r="B23" s="63">
        <v>78.699842322461294</v>
      </c>
      <c r="C23" s="63">
        <v>68.650371763171805</v>
      </c>
      <c r="D23" s="63">
        <v>133.410168430547</v>
      </c>
      <c r="E23" s="63">
        <v>106.14259507351601</v>
      </c>
      <c r="F23" s="63">
        <v>79.048523552697105</v>
      </c>
      <c r="G23" s="64">
        <v>123</v>
      </c>
      <c r="H23" s="64">
        <v>90</v>
      </c>
      <c r="I23" s="64">
        <v>37</v>
      </c>
      <c r="J23" s="64">
        <v>304</v>
      </c>
      <c r="K23" s="64">
        <v>106</v>
      </c>
    </row>
    <row r="24" spans="1:11" s="23" customFormat="1" ht="14.25" customHeight="1">
      <c r="A24" s="62">
        <v>31686</v>
      </c>
      <c r="B24" s="63">
        <v>78.124364076659603</v>
      </c>
      <c r="C24" s="63">
        <v>73.843635779193505</v>
      </c>
      <c r="D24" s="63">
        <v>97.485182939797795</v>
      </c>
      <c r="E24" s="63">
        <v>93.180975587140694</v>
      </c>
      <c r="F24" s="63">
        <v>79.348265334135704</v>
      </c>
      <c r="G24" s="64">
        <v>140</v>
      </c>
      <c r="H24" s="64">
        <v>111</v>
      </c>
      <c r="I24" s="64">
        <v>31</v>
      </c>
      <c r="J24" s="64">
        <v>306</v>
      </c>
      <c r="K24" s="64">
        <v>122</v>
      </c>
    </row>
    <row r="25" spans="1:11" s="23" customFormat="1" ht="14.25" customHeight="1">
      <c r="A25" s="62">
        <v>31717</v>
      </c>
      <c r="B25" s="63">
        <v>71.752812321682498</v>
      </c>
      <c r="C25" s="63">
        <v>61.819010709777501</v>
      </c>
      <c r="D25" s="63">
        <v>122.32435225272999</v>
      </c>
      <c r="E25" s="63">
        <v>106.935694510768</v>
      </c>
      <c r="F25" s="63">
        <v>63.951760621096902</v>
      </c>
      <c r="G25" s="64">
        <v>119</v>
      </c>
      <c r="H25" s="64">
        <v>86</v>
      </c>
      <c r="I25" s="64">
        <v>36</v>
      </c>
      <c r="J25" s="64">
        <v>325</v>
      </c>
      <c r="K25" s="64">
        <v>91</v>
      </c>
    </row>
    <row r="26" spans="1:11" s="23" customFormat="1" ht="14.25" customHeight="1">
      <c r="A26" s="62">
        <v>31747</v>
      </c>
      <c r="B26" s="63">
        <v>59.106915591126203</v>
      </c>
      <c r="C26" s="63">
        <v>56.221617985428502</v>
      </c>
      <c r="D26" s="63">
        <v>74.412894100431501</v>
      </c>
      <c r="E26" s="63">
        <v>92.301782992349999</v>
      </c>
      <c r="F26" s="63">
        <v>57.1642082434579</v>
      </c>
      <c r="G26" s="64">
        <v>94</v>
      </c>
      <c r="H26" s="64">
        <v>75</v>
      </c>
      <c r="I26" s="64">
        <v>21</v>
      </c>
      <c r="J26" s="64">
        <v>269</v>
      </c>
      <c r="K26" s="64">
        <v>78</v>
      </c>
    </row>
    <row r="27" spans="1:11" s="23" customFormat="1" ht="14.25" customHeight="1">
      <c r="A27" s="62">
        <v>31778</v>
      </c>
      <c r="B27" s="63">
        <v>60.154658288900301</v>
      </c>
      <c r="C27" s="63">
        <v>50.770616942972403</v>
      </c>
      <c r="D27" s="63">
        <v>113.99685627732001</v>
      </c>
      <c r="E27" s="63">
        <v>105.44956990119999</v>
      </c>
      <c r="F27" s="63">
        <v>56.461363209254799</v>
      </c>
      <c r="G27" s="64">
        <v>113</v>
      </c>
      <c r="H27" s="64">
        <v>80</v>
      </c>
      <c r="I27" s="64">
        <v>38</v>
      </c>
      <c r="J27" s="64">
        <v>363</v>
      </c>
      <c r="K27" s="64">
        <v>91</v>
      </c>
    </row>
    <row r="28" spans="1:11" s="23" customFormat="1" ht="14.25" customHeight="1">
      <c r="A28" s="62">
        <v>31809</v>
      </c>
      <c r="B28" s="63">
        <v>68.098606936603403</v>
      </c>
      <c r="C28" s="63">
        <v>70.2684096254915</v>
      </c>
      <c r="D28" s="63">
        <v>58.047327437756998</v>
      </c>
      <c r="E28" s="63">
        <v>103.987914158842</v>
      </c>
      <c r="F28" s="63">
        <v>66.697631673036298</v>
      </c>
      <c r="G28" s="64">
        <v>119</v>
      </c>
      <c r="H28" s="64">
        <v>103</v>
      </c>
      <c r="I28" s="64">
        <v>18</v>
      </c>
      <c r="J28" s="64">
        <v>333</v>
      </c>
      <c r="K28" s="64">
        <v>100</v>
      </c>
    </row>
    <row r="29" spans="1:11" s="23" customFormat="1" ht="14.25" customHeight="1">
      <c r="A29" s="62">
        <v>31837</v>
      </c>
      <c r="B29" s="63">
        <v>74.752207515424999</v>
      </c>
      <c r="C29" s="63">
        <v>80.957487503901405</v>
      </c>
      <c r="D29" s="63">
        <v>41.531935538769403</v>
      </c>
      <c r="E29" s="63">
        <v>103.70274373253901</v>
      </c>
      <c r="F29" s="63">
        <v>66.877699041640199</v>
      </c>
      <c r="G29" s="64">
        <v>142</v>
      </c>
      <c r="H29" s="64">
        <v>129</v>
      </c>
      <c r="I29" s="64">
        <v>14</v>
      </c>
      <c r="J29" s="64">
        <v>361</v>
      </c>
      <c r="K29" s="64">
        <v>109</v>
      </c>
    </row>
    <row r="30" spans="1:11" s="23" customFormat="1" ht="14.25" customHeight="1">
      <c r="A30" s="62">
        <v>31868</v>
      </c>
      <c r="B30" s="63">
        <v>69.194612261032503</v>
      </c>
      <c r="C30" s="63">
        <v>70.706139151139695</v>
      </c>
      <c r="D30" s="63">
        <v>55.704810049221301</v>
      </c>
      <c r="E30" s="63">
        <v>87.441726229766701</v>
      </c>
      <c r="F30" s="63">
        <v>72.158375457823595</v>
      </c>
      <c r="G30" s="64">
        <v>133</v>
      </c>
      <c r="H30" s="64">
        <v>114</v>
      </c>
      <c r="I30" s="64">
        <v>19</v>
      </c>
      <c r="J30" s="64">
        <v>308</v>
      </c>
      <c r="K30" s="64">
        <v>119</v>
      </c>
    </row>
    <row r="31" spans="1:11" s="23" customFormat="1" ht="14.25" customHeight="1">
      <c r="A31" s="62">
        <v>31898</v>
      </c>
      <c r="B31" s="63">
        <v>77.462307559340601</v>
      </c>
      <c r="C31" s="63">
        <v>77.765764374794003</v>
      </c>
      <c r="D31" s="63">
        <v>71.796836451984305</v>
      </c>
      <c r="E31" s="63">
        <v>112.906837463061</v>
      </c>
      <c r="F31" s="63">
        <v>78.404306930009795</v>
      </c>
      <c r="G31" s="64">
        <v>152</v>
      </c>
      <c r="H31" s="64">
        <v>128</v>
      </c>
      <c r="I31" s="64">
        <v>25</v>
      </c>
      <c r="J31" s="64">
        <v>406</v>
      </c>
      <c r="K31" s="64">
        <v>132</v>
      </c>
    </row>
    <row r="32" spans="1:11" s="23" customFormat="1" ht="14.25" customHeight="1">
      <c r="A32" s="62">
        <v>31929</v>
      </c>
      <c r="B32" s="63">
        <v>85.590766019114696</v>
      </c>
      <c r="C32" s="63">
        <v>85.472722192627401</v>
      </c>
      <c r="D32" s="63">
        <v>84.564564018791302</v>
      </c>
      <c r="E32" s="63">
        <v>102.207663508582</v>
      </c>
      <c r="F32" s="63">
        <v>84.210974162229206</v>
      </c>
      <c r="G32" s="64">
        <v>154</v>
      </c>
      <c r="H32" s="64">
        <v>129</v>
      </c>
      <c r="I32" s="64">
        <v>27</v>
      </c>
      <c r="J32" s="64">
        <v>337</v>
      </c>
      <c r="K32" s="64">
        <v>130</v>
      </c>
    </row>
    <row r="33" spans="1:11" s="23" customFormat="1" ht="14.25" customHeight="1">
      <c r="A33" s="62">
        <v>31959</v>
      </c>
      <c r="B33" s="63">
        <v>66.804708060232301</v>
      </c>
      <c r="C33" s="63">
        <v>71.871477170071003</v>
      </c>
      <c r="D33" s="63">
        <v>42.849765770890102</v>
      </c>
      <c r="E33" s="63">
        <v>106.400525927663</v>
      </c>
      <c r="F33" s="63">
        <v>67.733713014764902</v>
      </c>
      <c r="G33" s="64">
        <v>123</v>
      </c>
      <c r="H33" s="64">
        <v>111</v>
      </c>
      <c r="I33" s="64">
        <v>14</v>
      </c>
      <c r="J33" s="64">
        <v>359</v>
      </c>
      <c r="K33" s="64">
        <v>107</v>
      </c>
    </row>
    <row r="34" spans="1:11" s="23" customFormat="1" ht="14.25" customHeight="1">
      <c r="A34" s="62">
        <v>31990</v>
      </c>
      <c r="B34" s="63">
        <v>88.927632177329897</v>
      </c>
      <c r="C34" s="63">
        <v>96.138057252535404</v>
      </c>
      <c r="D34" s="63">
        <v>52.914930703564202</v>
      </c>
      <c r="E34" s="63">
        <v>114.23453803961699</v>
      </c>
      <c r="F34" s="63">
        <v>90.771416357351796</v>
      </c>
      <c r="G34" s="64">
        <v>161</v>
      </c>
      <c r="H34" s="64">
        <v>146</v>
      </c>
      <c r="I34" s="64">
        <v>17</v>
      </c>
      <c r="J34" s="64">
        <v>379</v>
      </c>
      <c r="K34" s="64">
        <v>141</v>
      </c>
    </row>
    <row r="35" spans="1:11" s="23" customFormat="1" ht="14.25" customHeight="1">
      <c r="A35" s="62">
        <v>32021</v>
      </c>
      <c r="B35" s="63">
        <v>87.401252067802304</v>
      </c>
      <c r="C35" s="63">
        <v>95.021124416971006</v>
      </c>
      <c r="D35" s="63">
        <v>43.367763221813398</v>
      </c>
      <c r="E35" s="63">
        <v>118.78540502038901</v>
      </c>
      <c r="F35" s="63">
        <v>79.444047363498996</v>
      </c>
      <c r="G35" s="64">
        <v>159</v>
      </c>
      <c r="H35" s="64">
        <v>145</v>
      </c>
      <c r="I35" s="64">
        <v>14</v>
      </c>
      <c r="J35" s="64">
        <v>396</v>
      </c>
      <c r="K35" s="64">
        <v>124</v>
      </c>
    </row>
    <row r="36" spans="1:11" s="23" customFormat="1" ht="14.25" customHeight="1">
      <c r="A36" s="62">
        <v>32051</v>
      </c>
      <c r="B36" s="63">
        <v>72.327774621243293</v>
      </c>
      <c r="C36" s="63">
        <v>78.7817560130148</v>
      </c>
      <c r="D36" s="63">
        <v>55.713746171896403</v>
      </c>
      <c r="E36" s="63">
        <v>120.109687524672</v>
      </c>
      <c r="F36" s="63">
        <v>65.498779103089504</v>
      </c>
      <c r="G36" s="64">
        <v>139</v>
      </c>
      <c r="H36" s="64">
        <v>127</v>
      </c>
      <c r="I36" s="64">
        <v>19</v>
      </c>
      <c r="J36" s="64">
        <v>423</v>
      </c>
      <c r="K36" s="64">
        <v>108</v>
      </c>
    </row>
    <row r="37" spans="1:11" s="23" customFormat="1" ht="14.25" customHeight="1">
      <c r="A37" s="62">
        <v>32082</v>
      </c>
      <c r="B37" s="63">
        <v>66.424635435035299</v>
      </c>
      <c r="C37" s="63">
        <v>59.235314283029503</v>
      </c>
      <c r="D37" s="63">
        <v>97.265283289158106</v>
      </c>
      <c r="E37" s="63">
        <v>104.175523145497</v>
      </c>
      <c r="F37" s="63">
        <v>60.350350927508998</v>
      </c>
      <c r="G37" s="64">
        <v>127</v>
      </c>
      <c r="H37" s="64">
        <v>95</v>
      </c>
      <c r="I37" s="64">
        <v>33</v>
      </c>
      <c r="J37" s="64">
        <v>365</v>
      </c>
      <c r="K37" s="64">
        <v>99</v>
      </c>
    </row>
    <row r="38" spans="1:11" s="23" customFormat="1" ht="14.25" customHeight="1">
      <c r="A38" s="62">
        <v>32112</v>
      </c>
      <c r="B38" s="63">
        <v>88.396603507562602</v>
      </c>
      <c r="C38" s="63">
        <v>90.512308731064905</v>
      </c>
      <c r="D38" s="63">
        <v>73.346209261689097</v>
      </c>
      <c r="E38" s="63">
        <v>118.965598557273</v>
      </c>
      <c r="F38" s="63">
        <v>92.282632795433003</v>
      </c>
      <c r="G38" s="64">
        <v>163</v>
      </c>
      <c r="H38" s="64">
        <v>140</v>
      </c>
      <c r="I38" s="64">
        <v>24</v>
      </c>
      <c r="J38" s="64">
        <v>402</v>
      </c>
      <c r="K38" s="64">
        <v>146</v>
      </c>
    </row>
    <row r="39" spans="1:11" s="23" customFormat="1" ht="14.25" customHeight="1">
      <c r="A39" s="62">
        <v>32143</v>
      </c>
      <c r="B39" s="63">
        <v>66.901435366443494</v>
      </c>
      <c r="C39" s="63">
        <v>63.805344196646601</v>
      </c>
      <c r="D39" s="63">
        <v>78.418264795408007</v>
      </c>
      <c r="E39" s="63">
        <v>118.868614002965</v>
      </c>
      <c r="F39" s="63">
        <v>67.370275720203395</v>
      </c>
      <c r="G39" s="64">
        <v>125</v>
      </c>
      <c r="H39" s="64">
        <v>100</v>
      </c>
      <c r="I39" s="64">
        <v>26</v>
      </c>
      <c r="J39" s="64">
        <v>407</v>
      </c>
      <c r="K39" s="64">
        <v>108</v>
      </c>
    </row>
    <row r="40" spans="1:11" s="23" customFormat="1" ht="14.25" customHeight="1">
      <c r="A40" s="62">
        <v>32174</v>
      </c>
      <c r="B40" s="63">
        <v>61.322091079494299</v>
      </c>
      <c r="C40" s="63">
        <v>58.2254233589046</v>
      </c>
      <c r="D40" s="63">
        <v>70.337156297120799</v>
      </c>
      <c r="E40" s="63">
        <v>117.564550089503</v>
      </c>
      <c r="F40" s="63">
        <v>59.454606983079898</v>
      </c>
      <c r="G40" s="64">
        <v>113</v>
      </c>
      <c r="H40" s="64">
        <v>90</v>
      </c>
      <c r="I40" s="64">
        <v>23</v>
      </c>
      <c r="J40" s="64">
        <v>397</v>
      </c>
      <c r="K40" s="64">
        <v>94</v>
      </c>
    </row>
    <row r="41" spans="1:11" s="23" customFormat="1" ht="14.25" customHeight="1">
      <c r="A41" s="62">
        <v>32203</v>
      </c>
      <c r="B41" s="63">
        <v>66.149829390175796</v>
      </c>
      <c r="C41" s="63">
        <v>52.573767783297498</v>
      </c>
      <c r="D41" s="63">
        <v>124.25844982203</v>
      </c>
      <c r="E41" s="63">
        <v>110.810667529493</v>
      </c>
      <c r="F41" s="63">
        <v>65.743201621087096</v>
      </c>
      <c r="G41" s="64">
        <v>129</v>
      </c>
      <c r="H41" s="64">
        <v>86</v>
      </c>
      <c r="I41" s="64">
        <v>43</v>
      </c>
      <c r="J41" s="64">
        <v>396</v>
      </c>
      <c r="K41" s="64">
        <v>110</v>
      </c>
    </row>
    <row r="42" spans="1:11" s="23" customFormat="1" ht="14.25" customHeight="1">
      <c r="A42" s="62">
        <v>32234</v>
      </c>
      <c r="B42" s="63">
        <v>69.690061758371797</v>
      </c>
      <c r="C42" s="63">
        <v>70.200348835938996</v>
      </c>
      <c r="D42" s="63">
        <v>63.9320884192215</v>
      </c>
      <c r="E42" s="63">
        <v>106.717852349895</v>
      </c>
      <c r="F42" s="63">
        <v>68.002368799826598</v>
      </c>
      <c r="G42" s="64">
        <v>129</v>
      </c>
      <c r="H42" s="64">
        <v>109</v>
      </c>
      <c r="I42" s="64">
        <v>21</v>
      </c>
      <c r="J42" s="64">
        <v>362</v>
      </c>
      <c r="K42" s="64">
        <v>108</v>
      </c>
    </row>
    <row r="43" spans="1:11" s="23" customFormat="1" ht="14.25" customHeight="1">
      <c r="A43" s="62">
        <v>32264</v>
      </c>
      <c r="B43" s="63">
        <v>51.200982840052298</v>
      </c>
      <c r="C43" s="63">
        <v>46.677153289770096</v>
      </c>
      <c r="D43" s="63">
        <v>70.719078364365899</v>
      </c>
      <c r="E43" s="63">
        <v>75.6022246314824</v>
      </c>
      <c r="F43" s="63">
        <v>44.464239102213</v>
      </c>
      <c r="G43" s="64">
        <v>102</v>
      </c>
      <c r="H43" s="64">
        <v>78</v>
      </c>
      <c r="I43" s="64">
        <v>25</v>
      </c>
      <c r="J43" s="64">
        <v>276</v>
      </c>
      <c r="K43" s="64">
        <v>76</v>
      </c>
    </row>
    <row r="44" spans="1:11" s="23" customFormat="1" ht="14.25" customHeight="1">
      <c r="A44" s="62">
        <v>32295</v>
      </c>
      <c r="B44" s="63">
        <v>54.7276056056415</v>
      </c>
      <c r="C44" s="63">
        <v>47.802259680841097</v>
      </c>
      <c r="D44" s="63">
        <v>85.499103871052895</v>
      </c>
      <c r="E44" s="63">
        <v>82.496712880424198</v>
      </c>
      <c r="F44" s="63">
        <v>54.312859921171899</v>
      </c>
      <c r="G44" s="64">
        <v>101</v>
      </c>
      <c r="H44" s="64">
        <v>74</v>
      </c>
      <c r="I44" s="64">
        <v>28</v>
      </c>
      <c r="J44" s="64">
        <v>279</v>
      </c>
      <c r="K44" s="64">
        <v>86</v>
      </c>
    </row>
    <row r="45" spans="1:11" s="23" customFormat="1" ht="14.25" customHeight="1">
      <c r="A45" s="62">
        <v>32325</v>
      </c>
      <c r="B45" s="63">
        <v>69.1236260223329</v>
      </c>
      <c r="C45" s="63">
        <v>63.287707614415901</v>
      </c>
      <c r="D45" s="63">
        <v>99.720611913933595</v>
      </c>
      <c r="E45" s="63">
        <v>86.303796167448297</v>
      </c>
      <c r="F45" s="63">
        <v>65.096407146785594</v>
      </c>
      <c r="G45" s="64">
        <v>125</v>
      </c>
      <c r="H45" s="64">
        <v>96</v>
      </c>
      <c r="I45" s="64">
        <v>32</v>
      </c>
      <c r="J45" s="64">
        <v>286</v>
      </c>
      <c r="K45" s="64">
        <v>101</v>
      </c>
    </row>
    <row r="46" spans="1:11" s="23" customFormat="1" ht="14.25" customHeight="1">
      <c r="A46" s="62">
        <v>32356</v>
      </c>
      <c r="B46" s="63">
        <v>54.583915730864902</v>
      </c>
      <c r="C46" s="63">
        <v>53.3593061124269</v>
      </c>
      <c r="D46" s="63">
        <v>64.595526161897496</v>
      </c>
      <c r="E46" s="63">
        <v>89.953693005893399</v>
      </c>
      <c r="F46" s="63">
        <v>47.077734374436602</v>
      </c>
      <c r="G46" s="64">
        <v>100</v>
      </c>
      <c r="H46" s="64">
        <v>82</v>
      </c>
      <c r="I46" s="64">
        <v>21</v>
      </c>
      <c r="J46" s="64">
        <v>302</v>
      </c>
      <c r="K46" s="64">
        <v>74</v>
      </c>
    </row>
    <row r="47" spans="1:11" s="23" customFormat="1" ht="14.25" customHeight="1">
      <c r="A47" s="62">
        <v>32387</v>
      </c>
      <c r="B47" s="63">
        <v>46.862920342107302</v>
      </c>
      <c r="C47" s="63">
        <v>44.036912175217701</v>
      </c>
      <c r="D47" s="63">
        <v>55.924406765741502</v>
      </c>
      <c r="E47" s="63">
        <v>63.480486369472899</v>
      </c>
      <c r="F47" s="63">
        <v>45.623428511430198</v>
      </c>
      <c r="G47" s="64">
        <v>85</v>
      </c>
      <c r="H47" s="64">
        <v>67</v>
      </c>
      <c r="I47" s="64">
        <v>18</v>
      </c>
      <c r="J47" s="64">
        <v>211</v>
      </c>
      <c r="K47" s="64">
        <v>71</v>
      </c>
    </row>
    <row r="48" spans="1:11" s="23" customFormat="1" ht="14.25" customHeight="1">
      <c r="A48" s="62">
        <v>32417</v>
      </c>
      <c r="B48" s="63">
        <v>44.3722954196773</v>
      </c>
      <c r="C48" s="63">
        <v>49.2079264267797</v>
      </c>
      <c r="D48" s="63">
        <v>20.353070743217199</v>
      </c>
      <c r="E48" s="63">
        <v>77.708744729247201</v>
      </c>
      <c r="F48" s="63">
        <v>45.101797897036498</v>
      </c>
      <c r="G48" s="64">
        <v>86</v>
      </c>
      <c r="H48" s="64">
        <v>80</v>
      </c>
      <c r="I48" s="64">
        <v>7</v>
      </c>
      <c r="J48" s="64">
        <v>276</v>
      </c>
      <c r="K48" s="64">
        <v>75</v>
      </c>
    </row>
    <row r="49" spans="1:11" s="23" customFormat="1" ht="14.25" customHeight="1">
      <c r="A49" s="62">
        <v>32448</v>
      </c>
      <c r="B49" s="63">
        <v>43.396840229914297</v>
      </c>
      <c r="C49" s="63">
        <v>35.962572107546599</v>
      </c>
      <c r="D49" s="63">
        <v>74.559454703454307</v>
      </c>
      <c r="E49" s="63">
        <v>80.285371224593405</v>
      </c>
      <c r="F49" s="63">
        <v>42.561065735087901</v>
      </c>
      <c r="G49" s="64">
        <v>82</v>
      </c>
      <c r="H49" s="64">
        <v>57</v>
      </c>
      <c r="I49" s="64">
        <v>25</v>
      </c>
      <c r="J49" s="64">
        <v>278</v>
      </c>
      <c r="K49" s="64">
        <v>69</v>
      </c>
    </row>
    <row r="50" spans="1:11" s="23" customFormat="1" ht="14.25" customHeight="1">
      <c r="A50" s="62">
        <v>32478</v>
      </c>
      <c r="B50" s="63">
        <v>78.418684969343104</v>
      </c>
      <c r="C50" s="63">
        <v>63.829050011461</v>
      </c>
      <c r="D50" s="63">
        <v>146.288857432014</v>
      </c>
      <c r="E50" s="63">
        <v>102.11158531365</v>
      </c>
      <c r="F50" s="63">
        <v>76.270408054177494</v>
      </c>
      <c r="G50" s="64">
        <v>145</v>
      </c>
      <c r="H50" s="64">
        <v>99</v>
      </c>
      <c r="I50" s="64">
        <v>48</v>
      </c>
      <c r="J50" s="64">
        <v>346</v>
      </c>
      <c r="K50" s="64">
        <v>121</v>
      </c>
    </row>
    <row r="51" spans="1:11" s="23" customFormat="1" ht="14.25" customHeight="1">
      <c r="A51" s="62">
        <v>32509</v>
      </c>
      <c r="B51" s="63">
        <v>57.987149503372201</v>
      </c>
      <c r="C51" s="63">
        <v>58.3404999275457</v>
      </c>
      <c r="D51" s="63">
        <v>66.110761451712094</v>
      </c>
      <c r="E51" s="63">
        <v>72.248713804554697</v>
      </c>
      <c r="F51" s="63">
        <v>55.4744683000702</v>
      </c>
      <c r="G51" s="64">
        <v>173</v>
      </c>
      <c r="H51" s="64">
        <v>146</v>
      </c>
      <c r="I51" s="64">
        <v>35</v>
      </c>
      <c r="J51" s="64">
        <v>395</v>
      </c>
      <c r="K51" s="64">
        <v>142</v>
      </c>
    </row>
    <row r="52" spans="1:11" s="23" customFormat="1" ht="14.25" customHeight="1">
      <c r="A52" s="62">
        <v>32540</v>
      </c>
      <c r="B52" s="63">
        <v>50.354653858841402</v>
      </c>
      <c r="C52" s="63">
        <v>52.792693527380003</v>
      </c>
      <c r="D52" s="63">
        <v>50.312855755740401</v>
      </c>
      <c r="E52" s="63">
        <v>88.085881368810504</v>
      </c>
      <c r="F52" s="63">
        <v>52.029501146145897</v>
      </c>
      <c r="G52" s="64">
        <v>141</v>
      </c>
      <c r="H52" s="64">
        <v>124</v>
      </c>
      <c r="I52" s="64">
        <v>25</v>
      </c>
      <c r="J52" s="64">
        <v>452</v>
      </c>
      <c r="K52" s="64">
        <v>125</v>
      </c>
    </row>
    <row r="53" spans="1:11" s="23" customFormat="1" ht="14.25" customHeight="1">
      <c r="A53" s="62">
        <v>32568</v>
      </c>
      <c r="B53" s="63">
        <v>48.507768981889598</v>
      </c>
      <c r="C53" s="63">
        <v>43.275732731221801</v>
      </c>
      <c r="D53" s="63">
        <v>76.032995569795403</v>
      </c>
      <c r="E53" s="63">
        <v>79.586164126911697</v>
      </c>
      <c r="F53" s="63">
        <v>46.427487858057198</v>
      </c>
      <c r="G53" s="64">
        <v>151</v>
      </c>
      <c r="H53" s="64">
        <v>113</v>
      </c>
      <c r="I53" s="64">
        <v>42</v>
      </c>
      <c r="J53" s="64">
        <v>454</v>
      </c>
      <c r="K53" s="64">
        <v>124</v>
      </c>
    </row>
    <row r="54" spans="1:11" s="23" customFormat="1" ht="14.25" customHeight="1">
      <c r="A54" s="62">
        <v>32599</v>
      </c>
      <c r="B54" s="63">
        <v>44.376843306865098</v>
      </c>
      <c r="C54" s="63">
        <v>50.140303884812603</v>
      </c>
      <c r="D54" s="63">
        <v>18.662510505997101</v>
      </c>
      <c r="E54" s="63">
        <v>80.961209703110796</v>
      </c>
      <c r="F54" s="63">
        <v>47.090205417892903</v>
      </c>
      <c r="G54" s="64">
        <v>134</v>
      </c>
      <c r="H54" s="64">
        <v>127</v>
      </c>
      <c r="I54" s="64">
        <v>10</v>
      </c>
      <c r="J54" s="64">
        <v>448</v>
      </c>
      <c r="K54" s="64">
        <v>122</v>
      </c>
    </row>
    <row r="55" spans="1:11" s="23" customFormat="1" ht="14.25" customHeight="1">
      <c r="A55" s="62">
        <v>32629</v>
      </c>
      <c r="B55" s="63">
        <v>74.040708774813794</v>
      </c>
      <c r="C55" s="63">
        <v>85.924386974999706</v>
      </c>
      <c r="D55" s="63">
        <v>11.077246914292701</v>
      </c>
      <c r="E55" s="63">
        <v>89.9243858570415</v>
      </c>
      <c r="F55" s="63">
        <v>73.313255293175999</v>
      </c>
      <c r="G55" s="64">
        <v>226</v>
      </c>
      <c r="H55" s="64">
        <v>220</v>
      </c>
      <c r="I55" s="64">
        <v>6</v>
      </c>
      <c r="J55" s="64">
        <v>503</v>
      </c>
      <c r="K55" s="64">
        <v>192</v>
      </c>
    </row>
    <row r="56" spans="1:11" s="23" customFormat="1" ht="14.25" customHeight="1">
      <c r="A56" s="62">
        <v>32660</v>
      </c>
      <c r="B56" s="63">
        <v>37.398086874627801</v>
      </c>
      <c r="C56" s="63">
        <v>41.281670569589899</v>
      </c>
      <c r="D56" s="63">
        <v>15.611120472657101</v>
      </c>
      <c r="E56" s="63">
        <v>53.476063857413003</v>
      </c>
      <c r="F56" s="63">
        <v>39.955812999530401</v>
      </c>
      <c r="G56" s="64">
        <v>108</v>
      </c>
      <c r="H56" s="64">
        <v>100</v>
      </c>
      <c r="I56" s="64">
        <v>8</v>
      </c>
      <c r="J56" s="64">
        <v>283</v>
      </c>
      <c r="K56" s="64">
        <v>99</v>
      </c>
    </row>
    <row r="57" spans="1:11" s="23" customFormat="1" ht="14.25" customHeight="1">
      <c r="A57" s="62">
        <v>32690</v>
      </c>
      <c r="B57" s="63">
        <v>34.983903136452497</v>
      </c>
      <c r="C57" s="63">
        <v>35.033149396182601</v>
      </c>
      <c r="D57" s="63">
        <v>35.486177829459798</v>
      </c>
      <c r="E57" s="63">
        <v>63.189311398357901</v>
      </c>
      <c r="F57" s="63">
        <v>34.658226388758898</v>
      </c>
      <c r="G57" s="64">
        <v>100</v>
      </c>
      <c r="H57" s="64">
        <v>84</v>
      </c>
      <c r="I57" s="64">
        <v>18</v>
      </c>
      <c r="J57" s="64">
        <v>331</v>
      </c>
      <c r="K57" s="64">
        <v>85</v>
      </c>
    </row>
    <row r="58" spans="1:11" s="23" customFormat="1" ht="14.25" customHeight="1">
      <c r="A58" s="62">
        <v>32721</v>
      </c>
      <c r="B58" s="63">
        <v>60.267327299653701</v>
      </c>
      <c r="C58" s="63">
        <v>59.601028367961398</v>
      </c>
      <c r="D58" s="63">
        <v>73.328249646213393</v>
      </c>
      <c r="E58" s="63">
        <v>72.314867752791201</v>
      </c>
      <c r="F58" s="63">
        <v>59.466815092755397</v>
      </c>
      <c r="G58" s="64">
        <v>176</v>
      </c>
      <c r="H58" s="64">
        <v>146</v>
      </c>
      <c r="I58" s="64">
        <v>38</v>
      </c>
      <c r="J58" s="64">
        <v>387</v>
      </c>
      <c r="K58" s="64">
        <v>149</v>
      </c>
    </row>
    <row r="59" spans="1:11" s="23" customFormat="1" ht="14.25" customHeight="1">
      <c r="A59" s="62">
        <v>32752</v>
      </c>
      <c r="B59" s="63">
        <v>42.620116801162403</v>
      </c>
      <c r="C59" s="63">
        <v>41.151623557131899</v>
      </c>
      <c r="D59" s="63">
        <v>47.638597212354703</v>
      </c>
      <c r="E59" s="63">
        <v>70.9255967403749</v>
      </c>
      <c r="F59" s="63">
        <v>41.463865367020297</v>
      </c>
      <c r="G59" s="64">
        <v>121</v>
      </c>
      <c r="H59" s="64">
        <v>98</v>
      </c>
      <c r="I59" s="64">
        <v>24</v>
      </c>
      <c r="J59" s="64">
        <v>369</v>
      </c>
      <c r="K59" s="64">
        <v>101</v>
      </c>
    </row>
    <row r="60" spans="1:11" s="23" customFormat="1" ht="14.25" customHeight="1">
      <c r="A60" s="62">
        <v>32782</v>
      </c>
      <c r="B60" s="63">
        <v>40.835671428249597</v>
      </c>
      <c r="C60" s="63">
        <v>44.0824225663929</v>
      </c>
      <c r="D60" s="63">
        <v>25.3677806081303</v>
      </c>
      <c r="E60" s="63">
        <v>69.1320712164962</v>
      </c>
      <c r="F60" s="63">
        <v>37.101401986098899</v>
      </c>
      <c r="G60" s="64">
        <v>127</v>
      </c>
      <c r="H60" s="64">
        <v>115</v>
      </c>
      <c r="I60" s="64">
        <v>14</v>
      </c>
      <c r="J60" s="64">
        <v>394</v>
      </c>
      <c r="K60" s="64">
        <v>99</v>
      </c>
    </row>
    <row r="61" spans="1:11" s="23" customFormat="1" ht="14.25" customHeight="1">
      <c r="A61" s="62">
        <v>32813</v>
      </c>
      <c r="B61" s="63">
        <v>49.404032375630102</v>
      </c>
      <c r="C61" s="63">
        <v>53.792699466932604</v>
      </c>
      <c r="D61" s="63">
        <v>24.1286458178662</v>
      </c>
      <c r="E61" s="63">
        <v>80.338927322892403</v>
      </c>
      <c r="F61" s="63">
        <v>49.136051567564898</v>
      </c>
      <c r="G61" s="64">
        <v>150</v>
      </c>
      <c r="H61" s="64">
        <v>137</v>
      </c>
      <c r="I61" s="64">
        <v>13</v>
      </c>
      <c r="J61" s="64">
        <v>447</v>
      </c>
      <c r="K61" s="64">
        <v>128</v>
      </c>
    </row>
    <row r="62" spans="1:11" s="23" customFormat="1" ht="14.25" customHeight="1">
      <c r="A62" s="62">
        <v>32843</v>
      </c>
      <c r="B62" s="63">
        <v>89.330839217073603</v>
      </c>
      <c r="C62" s="63">
        <v>100.017098600753</v>
      </c>
      <c r="D62" s="63">
        <v>36.367858115837699</v>
      </c>
      <c r="E62" s="63">
        <v>97.679549452851404</v>
      </c>
      <c r="F62" s="63">
        <v>86.302088504640196</v>
      </c>
      <c r="G62" s="64">
        <v>263</v>
      </c>
      <c r="H62" s="64">
        <v>247</v>
      </c>
      <c r="I62" s="64">
        <v>19</v>
      </c>
      <c r="J62" s="64">
        <v>527</v>
      </c>
      <c r="K62" s="64">
        <v>218</v>
      </c>
    </row>
    <row r="63" spans="1:11" s="23" customFormat="1" ht="14.25" customHeight="1">
      <c r="A63" s="62">
        <v>32874</v>
      </c>
      <c r="B63" s="63">
        <v>58.923726703715801</v>
      </c>
      <c r="C63" s="63">
        <v>65.639741244623096</v>
      </c>
      <c r="D63" s="63">
        <v>23.5885326899345</v>
      </c>
      <c r="E63" s="63">
        <v>72.742265883242197</v>
      </c>
      <c r="F63" s="63">
        <v>55.917086110827597</v>
      </c>
      <c r="G63" s="64">
        <v>183</v>
      </c>
      <c r="H63" s="64">
        <v>171</v>
      </c>
      <c r="I63" s="64">
        <v>13</v>
      </c>
      <c r="J63" s="64">
        <v>414</v>
      </c>
      <c r="K63" s="64">
        <v>149</v>
      </c>
    </row>
    <row r="64" spans="1:11" s="23" customFormat="1" ht="14.25" customHeight="1">
      <c r="A64" s="62">
        <v>32905</v>
      </c>
      <c r="B64" s="63">
        <v>59.6355769958503</v>
      </c>
      <c r="C64" s="63">
        <v>64.821613278630196</v>
      </c>
      <c r="D64" s="63">
        <v>31.629690655013398</v>
      </c>
      <c r="E64" s="63">
        <v>81.739456609704007</v>
      </c>
      <c r="F64" s="63">
        <v>59.693701096445601</v>
      </c>
      <c r="G64" s="64">
        <v>170</v>
      </c>
      <c r="H64" s="64">
        <v>155</v>
      </c>
      <c r="I64" s="64">
        <v>16</v>
      </c>
      <c r="J64" s="64">
        <v>427</v>
      </c>
      <c r="K64" s="64">
        <v>146</v>
      </c>
    </row>
    <row r="65" spans="1:11" s="23" customFormat="1" ht="14.25" customHeight="1">
      <c r="A65" s="62">
        <v>32933</v>
      </c>
      <c r="B65" s="63">
        <v>50.714230412319502</v>
      </c>
      <c r="C65" s="63">
        <v>56.403889800188601</v>
      </c>
      <c r="D65" s="63">
        <v>20.911524499286902</v>
      </c>
      <c r="E65" s="63">
        <v>85.385450730528504</v>
      </c>
      <c r="F65" s="63">
        <v>50.458364970694198</v>
      </c>
      <c r="G65" s="64">
        <v>164</v>
      </c>
      <c r="H65" s="64">
        <v>153</v>
      </c>
      <c r="I65" s="64">
        <v>12</v>
      </c>
      <c r="J65" s="64">
        <v>506</v>
      </c>
      <c r="K65" s="64">
        <v>140</v>
      </c>
    </row>
    <row r="66" spans="1:11" s="23" customFormat="1" ht="14.25" customHeight="1">
      <c r="A66" s="62">
        <v>32964</v>
      </c>
      <c r="B66" s="63">
        <v>59.218565937282698</v>
      </c>
      <c r="C66" s="63">
        <v>64.145069451450993</v>
      </c>
      <c r="D66" s="63">
        <v>35.8833842071042</v>
      </c>
      <c r="E66" s="63">
        <v>68.799850555340598</v>
      </c>
      <c r="F66" s="63">
        <v>57.516941845485697</v>
      </c>
      <c r="G66" s="64">
        <v>186</v>
      </c>
      <c r="H66" s="64">
        <v>169</v>
      </c>
      <c r="I66" s="64">
        <v>20</v>
      </c>
      <c r="J66" s="64">
        <v>396</v>
      </c>
      <c r="K66" s="64">
        <v>155</v>
      </c>
    </row>
    <row r="67" spans="1:11" s="23" customFormat="1" ht="14.25" customHeight="1">
      <c r="A67" s="62">
        <v>32994</v>
      </c>
      <c r="B67" s="63">
        <v>62.078420292626497</v>
      </c>
      <c r="C67" s="63">
        <v>69.5664983704024</v>
      </c>
      <c r="D67" s="63">
        <v>26.237374720640801</v>
      </c>
      <c r="E67" s="63">
        <v>76.389658792709895</v>
      </c>
      <c r="F67" s="63">
        <v>64.394653433143901</v>
      </c>
      <c r="G67" s="64">
        <v>200</v>
      </c>
      <c r="H67" s="64">
        <v>188</v>
      </c>
      <c r="I67" s="64">
        <v>15</v>
      </c>
      <c r="J67" s="64">
        <v>451</v>
      </c>
      <c r="K67" s="64">
        <v>178</v>
      </c>
    </row>
    <row r="68" spans="1:11" s="23" customFormat="1" ht="14.25" customHeight="1">
      <c r="A68" s="62">
        <v>33025</v>
      </c>
      <c r="B68" s="63">
        <v>52.670893515128199</v>
      </c>
      <c r="C68" s="63">
        <v>55.546513806100997</v>
      </c>
      <c r="D68" s="63">
        <v>36.150819442789498</v>
      </c>
      <c r="E68" s="63">
        <v>79.224938388479899</v>
      </c>
      <c r="F68" s="63">
        <v>55.879637294108001</v>
      </c>
      <c r="G68" s="64">
        <v>156</v>
      </c>
      <c r="H68" s="64">
        <v>138</v>
      </c>
      <c r="I68" s="64">
        <v>19</v>
      </c>
      <c r="J68" s="64">
        <v>430</v>
      </c>
      <c r="K68" s="64">
        <v>142</v>
      </c>
    </row>
    <row r="69" spans="1:11" s="23" customFormat="1" ht="14.25" customHeight="1">
      <c r="A69" s="62">
        <v>33055</v>
      </c>
      <c r="B69" s="63">
        <v>59.616216877284998</v>
      </c>
      <c r="C69" s="63">
        <v>65.9670029129108</v>
      </c>
      <c r="D69" s="63">
        <v>29.697800024530999</v>
      </c>
      <c r="E69" s="63">
        <v>71.534620480856603</v>
      </c>
      <c r="F69" s="63">
        <v>62.189920187189102</v>
      </c>
      <c r="G69" s="64">
        <v>181</v>
      </c>
      <c r="H69" s="64">
        <v>168</v>
      </c>
      <c r="I69" s="64">
        <v>16</v>
      </c>
      <c r="J69" s="64">
        <v>398</v>
      </c>
      <c r="K69" s="64">
        <v>162</v>
      </c>
    </row>
    <row r="70" spans="1:11" s="23" customFormat="1" ht="14.25" customHeight="1">
      <c r="A70" s="62">
        <v>33086</v>
      </c>
      <c r="B70" s="63">
        <v>187.93985811908999</v>
      </c>
      <c r="C70" s="63">
        <v>212.945983665726</v>
      </c>
      <c r="D70" s="63">
        <v>74.227587036998301</v>
      </c>
      <c r="E70" s="63">
        <v>153.397558953969</v>
      </c>
      <c r="F70" s="63">
        <v>197.329852124414</v>
      </c>
      <c r="G70" s="64">
        <v>585</v>
      </c>
      <c r="H70" s="64">
        <v>556</v>
      </c>
      <c r="I70" s="64">
        <v>41</v>
      </c>
      <c r="J70" s="64">
        <v>875</v>
      </c>
      <c r="K70" s="64">
        <v>527</v>
      </c>
    </row>
    <row r="71" spans="1:11" s="23" customFormat="1" ht="14.25" customHeight="1">
      <c r="A71" s="62">
        <v>33117</v>
      </c>
      <c r="B71" s="63">
        <v>138.821846231064</v>
      </c>
      <c r="C71" s="63">
        <v>155.622234899462</v>
      </c>
      <c r="D71" s="63">
        <v>50.411081497523298</v>
      </c>
      <c r="E71" s="63">
        <v>139.213670809278</v>
      </c>
      <c r="F71" s="63">
        <v>149.05626830482299</v>
      </c>
      <c r="G71" s="64">
        <v>419</v>
      </c>
      <c r="H71" s="64">
        <v>394</v>
      </c>
      <c r="I71" s="64">
        <v>27</v>
      </c>
      <c r="J71" s="64">
        <v>770</v>
      </c>
      <c r="K71" s="64">
        <v>386</v>
      </c>
    </row>
    <row r="72" spans="1:11" s="23" customFormat="1" ht="14.25" customHeight="1">
      <c r="A72" s="62">
        <v>33147</v>
      </c>
      <c r="B72" s="63">
        <v>110.354765349003</v>
      </c>
      <c r="C72" s="63">
        <v>123.107498082329</v>
      </c>
      <c r="D72" s="63">
        <v>50.376097459883397</v>
      </c>
      <c r="E72" s="63">
        <v>99.917573129756207</v>
      </c>
      <c r="F72" s="63">
        <v>116.764432425192</v>
      </c>
      <c r="G72" s="64">
        <v>358</v>
      </c>
      <c r="H72" s="64">
        <v>335</v>
      </c>
      <c r="I72" s="64">
        <v>29</v>
      </c>
      <c r="J72" s="64">
        <v>594</v>
      </c>
      <c r="K72" s="64">
        <v>325</v>
      </c>
    </row>
    <row r="73" spans="1:11" s="23" customFormat="1" ht="14.25" customHeight="1">
      <c r="A73" s="62">
        <v>33178</v>
      </c>
      <c r="B73" s="63">
        <v>164.915126610323</v>
      </c>
      <c r="C73" s="63">
        <v>186.735749331449</v>
      </c>
      <c r="D73" s="63">
        <v>68.176199388884996</v>
      </c>
      <c r="E73" s="63">
        <v>120.048336709979</v>
      </c>
      <c r="F73" s="63">
        <v>172.91624506704099</v>
      </c>
      <c r="G73" s="64">
        <v>518</v>
      </c>
      <c r="H73" s="64">
        <v>492</v>
      </c>
      <c r="I73" s="64">
        <v>38</v>
      </c>
      <c r="J73" s="64">
        <v>691</v>
      </c>
      <c r="K73" s="64">
        <v>466</v>
      </c>
    </row>
    <row r="74" spans="1:11" s="23" customFormat="1" ht="14.25" customHeight="1">
      <c r="A74" s="62">
        <v>33208</v>
      </c>
      <c r="B74" s="63">
        <v>156.04328393824099</v>
      </c>
      <c r="C74" s="63">
        <v>178.32683662898901</v>
      </c>
      <c r="D74" s="63">
        <v>44.063469461869502</v>
      </c>
      <c r="E74" s="63">
        <v>119.47186145597399</v>
      </c>
      <c r="F74" s="63">
        <v>163.248334287235</v>
      </c>
      <c r="G74" s="64">
        <v>459</v>
      </c>
      <c r="H74" s="64">
        <v>440</v>
      </c>
      <c r="I74" s="64">
        <v>23</v>
      </c>
      <c r="J74" s="64">
        <v>644</v>
      </c>
      <c r="K74" s="64">
        <v>412</v>
      </c>
    </row>
    <row r="75" spans="1:11" s="23" customFormat="1" ht="14.25" customHeight="1">
      <c r="A75" s="62">
        <v>33239</v>
      </c>
      <c r="B75" s="63">
        <v>332.02537393652</v>
      </c>
      <c r="C75" s="63">
        <v>336.45100769329099</v>
      </c>
      <c r="D75" s="63">
        <v>348.53240354607402</v>
      </c>
      <c r="E75" s="63">
        <v>225.59121886509601</v>
      </c>
      <c r="F75" s="63">
        <v>338.03989131788097</v>
      </c>
      <c r="G75" s="64">
        <v>1020</v>
      </c>
      <c r="H75" s="64">
        <v>867</v>
      </c>
      <c r="I75" s="64">
        <v>190</v>
      </c>
      <c r="J75" s="64">
        <v>1270</v>
      </c>
      <c r="K75" s="64">
        <v>891</v>
      </c>
    </row>
    <row r="76" spans="1:11" s="23" customFormat="1" ht="14.25" customHeight="1">
      <c r="A76" s="65">
        <v>33270</v>
      </c>
      <c r="B76" s="66">
        <v>137.878712025981</v>
      </c>
      <c r="C76" s="66">
        <v>104.297197244519</v>
      </c>
      <c r="D76" s="66">
        <v>319.47322669608502</v>
      </c>
      <c r="E76" s="63">
        <v>112.095057563371</v>
      </c>
      <c r="F76" s="63">
        <v>143.569704383795</v>
      </c>
      <c r="G76" s="64">
        <v>394</v>
      </c>
      <c r="H76" s="64">
        <v>250</v>
      </c>
      <c r="I76" s="64">
        <v>162</v>
      </c>
      <c r="J76" s="64">
        <v>587</v>
      </c>
      <c r="K76" s="64">
        <v>352</v>
      </c>
    </row>
    <row r="77" spans="1:11" s="23" customFormat="1" ht="14.25" customHeight="1">
      <c r="A77" s="62">
        <v>33298</v>
      </c>
      <c r="B77" s="63">
        <v>73.741947843530497</v>
      </c>
      <c r="C77" s="63">
        <v>62.567723075879897</v>
      </c>
      <c r="D77" s="63">
        <v>132.90411776467201</v>
      </c>
      <c r="E77" s="63">
        <v>92.806620547098902</v>
      </c>
      <c r="F77" s="63">
        <v>74.333059066242001</v>
      </c>
      <c r="G77" s="64">
        <v>222</v>
      </c>
      <c r="H77" s="64">
        <v>158</v>
      </c>
      <c r="I77" s="64">
        <v>71</v>
      </c>
      <c r="J77" s="64">
        <v>512</v>
      </c>
      <c r="K77" s="64">
        <v>192</v>
      </c>
    </row>
    <row r="78" spans="1:11" s="23" customFormat="1" ht="14.25" customHeight="1">
      <c r="A78" s="62">
        <v>33329</v>
      </c>
      <c r="B78" s="63">
        <v>34.308642540720598</v>
      </c>
      <c r="C78" s="63">
        <v>34.841692226117303</v>
      </c>
      <c r="D78" s="63">
        <v>28.642981324260401</v>
      </c>
      <c r="E78" s="63">
        <v>65.353446683205703</v>
      </c>
      <c r="F78" s="63">
        <v>35.9145691254447</v>
      </c>
      <c r="G78" s="64">
        <v>108</v>
      </c>
      <c r="H78" s="64">
        <v>92</v>
      </c>
      <c r="I78" s="64">
        <v>16</v>
      </c>
      <c r="J78" s="64">
        <v>377</v>
      </c>
      <c r="K78" s="64">
        <v>97</v>
      </c>
    </row>
    <row r="79" spans="1:11" s="23" customFormat="1" ht="14.25" customHeight="1">
      <c r="A79" s="62">
        <v>33359</v>
      </c>
      <c r="B79" s="63">
        <v>38.536603644293002</v>
      </c>
      <c r="C79" s="63">
        <v>37.621377034886798</v>
      </c>
      <c r="D79" s="63">
        <v>39.3292811793889</v>
      </c>
      <c r="E79" s="63">
        <v>68.220405789934404</v>
      </c>
      <c r="F79" s="63">
        <v>39.610186258325598</v>
      </c>
      <c r="G79" s="64">
        <v>127</v>
      </c>
      <c r="H79" s="64">
        <v>104</v>
      </c>
      <c r="I79" s="64">
        <v>23</v>
      </c>
      <c r="J79" s="64">
        <v>412</v>
      </c>
      <c r="K79" s="64">
        <v>112</v>
      </c>
    </row>
    <row r="80" spans="1:11" s="23" customFormat="1" ht="14.25" customHeight="1">
      <c r="A80" s="62">
        <v>33390</v>
      </c>
      <c r="B80" s="63">
        <v>36.494054569253201</v>
      </c>
      <c r="C80" s="63">
        <v>35.110476725731502</v>
      </c>
      <c r="D80" s="63">
        <v>39.687925993799603</v>
      </c>
      <c r="E80" s="63">
        <v>62.713217296915303</v>
      </c>
      <c r="F80" s="63">
        <v>38.803397414113398</v>
      </c>
      <c r="G80" s="64">
        <v>114</v>
      </c>
      <c r="H80" s="64">
        <v>92</v>
      </c>
      <c r="I80" s="64">
        <v>22</v>
      </c>
      <c r="J80" s="64">
        <v>359</v>
      </c>
      <c r="K80" s="64">
        <v>104</v>
      </c>
    </row>
    <row r="81" spans="1:11" s="23" customFormat="1" ht="14.25" customHeight="1">
      <c r="A81" s="62">
        <v>33420</v>
      </c>
      <c r="B81" s="63">
        <v>62.627480403679698</v>
      </c>
      <c r="C81" s="63">
        <v>67.311382752758306</v>
      </c>
      <c r="D81" s="63">
        <v>42.0585140103315</v>
      </c>
      <c r="E81" s="63">
        <v>84.641410964596204</v>
      </c>
      <c r="F81" s="63">
        <v>64.294777652162495</v>
      </c>
      <c r="G81" s="64">
        <v>193</v>
      </c>
      <c r="H81" s="64">
        <v>174</v>
      </c>
      <c r="I81" s="64">
        <v>23</v>
      </c>
      <c r="J81" s="64">
        <v>478</v>
      </c>
      <c r="K81" s="64">
        <v>170</v>
      </c>
    </row>
    <row r="82" spans="1:11" s="23" customFormat="1" ht="14.25" customHeight="1">
      <c r="A82" s="62">
        <v>33451</v>
      </c>
      <c r="B82" s="63">
        <v>49.9932672993898</v>
      </c>
      <c r="C82" s="63">
        <v>55.369926626990903</v>
      </c>
      <c r="D82" s="63">
        <v>25.4463980256597</v>
      </c>
      <c r="E82" s="63">
        <v>72.690430587799298</v>
      </c>
      <c r="F82" s="63">
        <v>53.005151729388302</v>
      </c>
      <c r="G82" s="64">
        <v>155</v>
      </c>
      <c r="H82" s="64">
        <v>144</v>
      </c>
      <c r="I82" s="64">
        <v>14</v>
      </c>
      <c r="J82" s="64">
        <v>413</v>
      </c>
      <c r="K82" s="64">
        <v>141</v>
      </c>
    </row>
    <row r="83" spans="1:11" s="23" customFormat="1" ht="14.25" customHeight="1">
      <c r="A83" s="62">
        <v>33482</v>
      </c>
      <c r="B83" s="63">
        <v>61.637289551879498</v>
      </c>
      <c r="C83" s="63">
        <v>70.843238120585994</v>
      </c>
      <c r="D83" s="63">
        <v>14.250082082875799</v>
      </c>
      <c r="E83" s="63">
        <v>99.352493626647899</v>
      </c>
      <c r="F83" s="63">
        <v>57.103110573660501</v>
      </c>
      <c r="G83" s="64">
        <v>195</v>
      </c>
      <c r="H83" s="64">
        <v>188</v>
      </c>
      <c r="I83" s="64">
        <v>8</v>
      </c>
      <c r="J83" s="64">
        <v>576</v>
      </c>
      <c r="K83" s="64">
        <v>155</v>
      </c>
    </row>
    <row r="84" spans="1:11" s="23" customFormat="1" ht="14.25" customHeight="1">
      <c r="A84" s="62">
        <v>33512</v>
      </c>
      <c r="B84" s="63">
        <v>41.528605839938002</v>
      </c>
      <c r="C84" s="63">
        <v>44.943805437649502</v>
      </c>
      <c r="D84" s="63">
        <v>21.5769496863965</v>
      </c>
      <c r="E84" s="63">
        <v>76.342998860038605</v>
      </c>
      <c r="F84" s="63">
        <v>43.939727097179301</v>
      </c>
      <c r="G84" s="64">
        <v>141</v>
      </c>
      <c r="H84" s="64">
        <v>128</v>
      </c>
      <c r="I84" s="64">
        <v>13</v>
      </c>
      <c r="J84" s="64">
        <v>475</v>
      </c>
      <c r="K84" s="64">
        <v>128</v>
      </c>
    </row>
    <row r="85" spans="1:11" s="23" customFormat="1" ht="14.25" customHeight="1">
      <c r="A85" s="62">
        <v>33543</v>
      </c>
      <c r="B85" s="63">
        <v>35.206144933079599</v>
      </c>
      <c r="C85" s="63">
        <v>34.607729528575497</v>
      </c>
      <c r="D85" s="63">
        <v>43.508297295495503</v>
      </c>
      <c r="E85" s="63">
        <v>69.600288510890493</v>
      </c>
      <c r="F85" s="63">
        <v>33.474624679517497</v>
      </c>
      <c r="G85" s="64">
        <v>114</v>
      </c>
      <c r="H85" s="64">
        <v>94</v>
      </c>
      <c r="I85" s="64">
        <v>25</v>
      </c>
      <c r="J85" s="64">
        <v>413</v>
      </c>
      <c r="K85" s="64">
        <v>93</v>
      </c>
    </row>
    <row r="86" spans="1:11" s="23" customFormat="1" ht="14.25" customHeight="1">
      <c r="A86" s="62">
        <v>33573</v>
      </c>
      <c r="B86" s="63">
        <v>44.1184190151492</v>
      </c>
      <c r="C86" s="63">
        <v>46.960590753883302</v>
      </c>
      <c r="D86" s="63">
        <v>28.413867156473501</v>
      </c>
      <c r="E86" s="63">
        <v>65.518545581979694</v>
      </c>
      <c r="F86" s="63">
        <v>45.544164268672603</v>
      </c>
      <c r="G86" s="64">
        <v>140</v>
      </c>
      <c r="H86" s="64">
        <v>125</v>
      </c>
      <c r="I86" s="64">
        <v>16</v>
      </c>
      <c r="J86" s="64">
        <v>381</v>
      </c>
      <c r="K86" s="64">
        <v>124</v>
      </c>
    </row>
    <row r="87" spans="1:11" s="23" customFormat="1" ht="14.25" customHeight="1">
      <c r="A87" s="62">
        <v>33604</v>
      </c>
      <c r="B87" s="63">
        <v>47.225354131408501</v>
      </c>
      <c r="C87" s="63">
        <v>50.280325037041997</v>
      </c>
      <c r="D87" s="63">
        <v>28.454140913240501</v>
      </c>
      <c r="E87" s="63">
        <v>80.553025122618394</v>
      </c>
      <c r="F87" s="63">
        <v>48.810848612762904</v>
      </c>
      <c r="G87" s="64">
        <v>159</v>
      </c>
      <c r="H87" s="64">
        <v>142</v>
      </c>
      <c r="I87" s="64">
        <v>17</v>
      </c>
      <c r="J87" s="64">
        <v>497</v>
      </c>
      <c r="K87" s="64">
        <v>141</v>
      </c>
    </row>
    <row r="88" spans="1:11" s="23" customFormat="1" ht="14.25" customHeight="1">
      <c r="A88" s="62">
        <v>33635</v>
      </c>
      <c r="B88" s="63">
        <v>41.0542223982387</v>
      </c>
      <c r="C88" s="63">
        <v>40.3498499139221</v>
      </c>
      <c r="D88" s="63">
        <v>42.385394949746903</v>
      </c>
      <c r="E88" s="63">
        <v>50.620404718879698</v>
      </c>
      <c r="F88" s="63">
        <v>43.101033986096603</v>
      </c>
      <c r="G88" s="64">
        <v>131</v>
      </c>
      <c r="H88" s="64">
        <v>108</v>
      </c>
      <c r="I88" s="64">
        <v>24</v>
      </c>
      <c r="J88" s="64">
        <v>296</v>
      </c>
      <c r="K88" s="64">
        <v>118</v>
      </c>
    </row>
    <row r="89" spans="1:11" s="23" customFormat="1" ht="14.25" customHeight="1">
      <c r="A89" s="62">
        <v>33664</v>
      </c>
      <c r="B89" s="63">
        <v>36.498360214078602</v>
      </c>
      <c r="C89" s="63">
        <v>36.033038179772603</v>
      </c>
      <c r="D89" s="63">
        <v>41.778725664152802</v>
      </c>
      <c r="E89" s="63">
        <v>50.725735232693999</v>
      </c>
      <c r="F89" s="63">
        <v>35.892712935896697</v>
      </c>
      <c r="G89" s="64">
        <v>128</v>
      </c>
      <c r="H89" s="64">
        <v>106</v>
      </c>
      <c r="I89" s="64">
        <v>26</v>
      </c>
      <c r="J89" s="64">
        <v>326</v>
      </c>
      <c r="K89" s="64">
        <v>108</v>
      </c>
    </row>
    <row r="90" spans="1:11" s="23" customFormat="1" ht="14.25" customHeight="1">
      <c r="A90" s="62">
        <v>33695</v>
      </c>
      <c r="B90" s="63">
        <v>31.630067675132899</v>
      </c>
      <c r="C90" s="63">
        <v>32.612193355321601</v>
      </c>
      <c r="D90" s="63">
        <v>27.298860630473602</v>
      </c>
      <c r="E90" s="63">
        <v>46.1828742944178</v>
      </c>
      <c r="F90" s="63">
        <v>33.544217299539902</v>
      </c>
      <c r="G90" s="64">
        <v>111</v>
      </c>
      <c r="H90" s="64">
        <v>96</v>
      </c>
      <c r="I90" s="64">
        <v>17</v>
      </c>
      <c r="J90" s="64">
        <v>297</v>
      </c>
      <c r="K90" s="64">
        <v>101</v>
      </c>
    </row>
    <row r="91" spans="1:11" s="23" customFormat="1" ht="14.25" customHeight="1">
      <c r="A91" s="62">
        <v>33725</v>
      </c>
      <c r="B91" s="63">
        <v>35.660945840821697</v>
      </c>
      <c r="C91" s="63">
        <v>35.585179923660498</v>
      </c>
      <c r="D91" s="63">
        <v>35.726361525791802</v>
      </c>
      <c r="E91" s="63">
        <v>48.577633871003201</v>
      </c>
      <c r="F91" s="63">
        <v>34.790180300127197</v>
      </c>
      <c r="G91" s="64">
        <v>135</v>
      </c>
      <c r="H91" s="64">
        <v>113</v>
      </c>
      <c r="I91" s="64">
        <v>24</v>
      </c>
      <c r="J91" s="64">
        <v>337</v>
      </c>
      <c r="K91" s="64">
        <v>113</v>
      </c>
    </row>
    <row r="92" spans="1:11" s="23" customFormat="1" ht="14.25" customHeight="1">
      <c r="A92" s="62">
        <v>33756</v>
      </c>
      <c r="B92" s="63">
        <v>46.972483697732699</v>
      </c>
      <c r="C92" s="63">
        <v>51.690775915730299</v>
      </c>
      <c r="D92" s="63">
        <v>21.928216633128699</v>
      </c>
      <c r="E92" s="63">
        <v>67.190506206105695</v>
      </c>
      <c r="F92" s="63">
        <v>50.212016696860303</v>
      </c>
      <c r="G92" s="64">
        <v>169</v>
      </c>
      <c r="H92" s="64">
        <v>156</v>
      </c>
      <c r="I92" s="64">
        <v>14</v>
      </c>
      <c r="J92" s="64">
        <v>443</v>
      </c>
      <c r="K92" s="64">
        <v>155</v>
      </c>
    </row>
    <row r="93" spans="1:11" s="23" customFormat="1" ht="14.25" customHeight="1">
      <c r="A93" s="62">
        <v>33786</v>
      </c>
      <c r="B93" s="63">
        <v>52.654898268353698</v>
      </c>
      <c r="C93" s="63">
        <v>54.765927889801098</v>
      </c>
      <c r="D93" s="63">
        <v>59.042640441349597</v>
      </c>
      <c r="E93" s="63">
        <v>68.461585745812698</v>
      </c>
      <c r="F93" s="63">
        <v>55.107983681190902</v>
      </c>
      <c r="G93" s="64">
        <v>196</v>
      </c>
      <c r="H93" s="64">
        <v>171</v>
      </c>
      <c r="I93" s="64">
        <v>39</v>
      </c>
      <c r="J93" s="64">
        <v>467</v>
      </c>
      <c r="K93" s="64">
        <v>176</v>
      </c>
    </row>
    <row r="94" spans="1:11" s="23" customFormat="1" ht="14.25" customHeight="1">
      <c r="A94" s="62">
        <v>33817</v>
      </c>
      <c r="B94" s="63">
        <v>54.223085405134697</v>
      </c>
      <c r="C94" s="63">
        <v>51.980293553091997</v>
      </c>
      <c r="D94" s="63">
        <v>64.578032702593902</v>
      </c>
      <c r="E94" s="63">
        <v>58.263051416249901</v>
      </c>
      <c r="F94" s="63">
        <v>52.773592279597203</v>
      </c>
      <c r="G94" s="64">
        <v>194</v>
      </c>
      <c r="H94" s="64">
        <v>156</v>
      </c>
      <c r="I94" s="64">
        <v>41</v>
      </c>
      <c r="J94" s="64">
        <v>382</v>
      </c>
      <c r="K94" s="64">
        <v>162</v>
      </c>
    </row>
    <row r="95" spans="1:11" s="23" customFormat="1" ht="14.25" customHeight="1">
      <c r="A95" s="62">
        <v>33848</v>
      </c>
      <c r="B95" s="63">
        <v>33.941904203151097</v>
      </c>
      <c r="C95" s="63">
        <v>33.441247204131798</v>
      </c>
      <c r="D95" s="63">
        <v>36.357760684399601</v>
      </c>
      <c r="E95" s="63">
        <v>56.177740075957701</v>
      </c>
      <c r="F95" s="63">
        <v>34.982734771664298</v>
      </c>
      <c r="G95" s="64">
        <v>121</v>
      </c>
      <c r="H95" s="64">
        <v>100</v>
      </c>
      <c r="I95" s="64">
        <v>23</v>
      </c>
      <c r="J95" s="64">
        <v>367</v>
      </c>
      <c r="K95" s="64">
        <v>107</v>
      </c>
    </row>
    <row r="96" spans="1:11" s="23" customFormat="1" ht="14.25" customHeight="1">
      <c r="A96" s="62">
        <v>33878</v>
      </c>
      <c r="B96" s="63">
        <v>29.538812808208199</v>
      </c>
      <c r="C96" s="63">
        <v>32.410039895549701</v>
      </c>
      <c r="D96" s="63">
        <v>13.257925070386399</v>
      </c>
      <c r="E96" s="63">
        <v>48.071963480410297</v>
      </c>
      <c r="F96" s="63">
        <v>29.248592568878301</v>
      </c>
      <c r="G96" s="64">
        <v>113</v>
      </c>
      <c r="H96" s="64">
        <v>104</v>
      </c>
      <c r="I96" s="64">
        <v>9</v>
      </c>
      <c r="J96" s="64">
        <v>337</v>
      </c>
      <c r="K96" s="64">
        <v>96</v>
      </c>
    </row>
    <row r="97" spans="1:11" s="23" customFormat="1" ht="14.25" customHeight="1">
      <c r="A97" s="62">
        <v>33909</v>
      </c>
      <c r="B97" s="63">
        <v>32.9131330942066</v>
      </c>
      <c r="C97" s="63">
        <v>32.313200358158902</v>
      </c>
      <c r="D97" s="63">
        <v>34.289677696516101</v>
      </c>
      <c r="E97" s="63">
        <v>49.353434925248798</v>
      </c>
      <c r="F97" s="63">
        <v>34.814901174057901</v>
      </c>
      <c r="G97" s="64">
        <v>119</v>
      </c>
      <c r="H97" s="64">
        <v>98</v>
      </c>
      <c r="I97" s="64">
        <v>22</v>
      </c>
      <c r="J97" s="64">
        <v>327</v>
      </c>
      <c r="K97" s="64">
        <v>108</v>
      </c>
    </row>
    <row r="98" spans="1:11" s="23" customFormat="1" ht="14.25" customHeight="1">
      <c r="A98" s="62">
        <v>33939</v>
      </c>
      <c r="B98" s="63">
        <v>53.857842118448097</v>
      </c>
      <c r="C98" s="63">
        <v>60.0419732639632</v>
      </c>
      <c r="D98" s="63">
        <v>19.6868813613426</v>
      </c>
      <c r="E98" s="63">
        <v>65.928422490221607</v>
      </c>
      <c r="F98" s="63">
        <v>54.968183034219898</v>
      </c>
      <c r="G98" s="64">
        <v>185</v>
      </c>
      <c r="H98" s="64">
        <v>173</v>
      </c>
      <c r="I98" s="64">
        <v>12</v>
      </c>
      <c r="J98" s="64">
        <v>415</v>
      </c>
      <c r="K98" s="64">
        <v>162</v>
      </c>
    </row>
    <row r="99" spans="1:11" s="23" customFormat="1" ht="14.25" customHeight="1">
      <c r="A99" s="62">
        <v>33970</v>
      </c>
      <c r="B99" s="63">
        <v>84.451703856974902</v>
      </c>
      <c r="C99" s="63">
        <v>78.026432698744301</v>
      </c>
      <c r="D99" s="63">
        <v>141.286445969928</v>
      </c>
      <c r="E99" s="63">
        <v>79.351913474471303</v>
      </c>
      <c r="F99" s="63">
        <v>88.279422034077299</v>
      </c>
      <c r="G99" s="64">
        <v>320</v>
      </c>
      <c r="H99" s="64">
        <v>248</v>
      </c>
      <c r="I99" s="64">
        <v>95</v>
      </c>
      <c r="J99" s="64">
        <v>551</v>
      </c>
      <c r="K99" s="64">
        <v>287</v>
      </c>
    </row>
    <row r="100" spans="1:11" s="23" customFormat="1" ht="14.25" customHeight="1">
      <c r="A100" s="62">
        <v>34001</v>
      </c>
      <c r="B100" s="63">
        <v>35.553833841558998</v>
      </c>
      <c r="C100" s="63">
        <v>31.952202138842999</v>
      </c>
      <c r="D100" s="63">
        <v>50.859897854015202</v>
      </c>
      <c r="E100" s="63">
        <v>54.622495627618299</v>
      </c>
      <c r="F100" s="63">
        <v>35.700989674631998</v>
      </c>
      <c r="G100" s="64">
        <v>130</v>
      </c>
      <c r="H100" s="64">
        <v>98</v>
      </c>
      <c r="I100" s="64">
        <v>33</v>
      </c>
      <c r="J100" s="64">
        <v>366</v>
      </c>
      <c r="K100" s="64">
        <v>112</v>
      </c>
    </row>
    <row r="101" spans="1:11" s="23" customFormat="1" ht="14.25" customHeight="1">
      <c r="A101" s="62">
        <v>34029</v>
      </c>
      <c r="B101" s="63">
        <v>41.280824713905403</v>
      </c>
      <c r="C101" s="63">
        <v>33.608890280987403</v>
      </c>
      <c r="D101" s="63">
        <v>79.434835710613498</v>
      </c>
      <c r="E101" s="63">
        <v>53.844078795298302</v>
      </c>
      <c r="F101" s="63">
        <v>41.0725530639128</v>
      </c>
      <c r="G101" s="64">
        <v>164</v>
      </c>
      <c r="H101" s="64">
        <v>112</v>
      </c>
      <c r="I101" s="64">
        <v>56</v>
      </c>
      <c r="J101" s="64">
        <v>392</v>
      </c>
      <c r="K101" s="64">
        <v>140</v>
      </c>
    </row>
    <row r="102" spans="1:11" s="23" customFormat="1" ht="14.25" customHeight="1">
      <c r="A102" s="62">
        <v>34060</v>
      </c>
      <c r="B102" s="63">
        <v>46.785794702597002</v>
      </c>
      <c r="C102" s="63">
        <v>45.095310612685402</v>
      </c>
      <c r="D102" s="63">
        <v>58.901168362294896</v>
      </c>
      <c r="E102" s="63">
        <v>62.875944162928597</v>
      </c>
      <c r="F102" s="63">
        <v>46.988363817971397</v>
      </c>
      <c r="G102" s="64">
        <v>188</v>
      </c>
      <c r="H102" s="64">
        <v>152</v>
      </c>
      <c r="I102" s="64">
        <v>42</v>
      </c>
      <c r="J102" s="64">
        <v>463</v>
      </c>
      <c r="K102" s="64">
        <v>162</v>
      </c>
    </row>
    <row r="103" spans="1:11" s="23" customFormat="1" ht="14.25" customHeight="1">
      <c r="A103" s="62">
        <v>34090</v>
      </c>
      <c r="B103" s="63">
        <v>54.377888138450601</v>
      </c>
      <c r="C103" s="63">
        <v>56.358354530592997</v>
      </c>
      <c r="D103" s="63">
        <v>45.551403216824497</v>
      </c>
      <c r="E103" s="63">
        <v>59.480791719532299</v>
      </c>
      <c r="F103" s="63">
        <v>57.9541508772828</v>
      </c>
      <c r="G103" s="64">
        <v>222</v>
      </c>
      <c r="H103" s="64">
        <v>193</v>
      </c>
      <c r="I103" s="64">
        <v>33</v>
      </c>
      <c r="J103" s="64">
        <v>445</v>
      </c>
      <c r="K103" s="64">
        <v>203</v>
      </c>
    </row>
    <row r="104" spans="1:11" s="23" customFormat="1" ht="14.25" customHeight="1">
      <c r="A104" s="62">
        <v>34121</v>
      </c>
      <c r="B104" s="63">
        <v>51.821690974264399</v>
      </c>
      <c r="C104" s="63">
        <v>48.187879543546899</v>
      </c>
      <c r="D104" s="63">
        <v>81.768883751690396</v>
      </c>
      <c r="E104" s="63">
        <v>65.606509465067205</v>
      </c>
      <c r="F104" s="63">
        <v>52.2452527210814</v>
      </c>
      <c r="G104" s="64">
        <v>200</v>
      </c>
      <c r="H104" s="64">
        <v>156</v>
      </c>
      <c r="I104" s="64">
        <v>56</v>
      </c>
      <c r="J104" s="64">
        <v>464</v>
      </c>
      <c r="K104" s="64">
        <v>173</v>
      </c>
    </row>
    <row r="105" spans="1:11" s="23" customFormat="1" ht="14.25" customHeight="1">
      <c r="A105" s="62">
        <v>34151</v>
      </c>
      <c r="B105" s="63">
        <v>58.854700129364701</v>
      </c>
      <c r="C105" s="63">
        <v>49.983909477024703</v>
      </c>
      <c r="D105" s="63">
        <v>102.728089121827</v>
      </c>
      <c r="E105" s="63">
        <v>73.612207037486897</v>
      </c>
      <c r="F105" s="63">
        <v>58.883496257376102</v>
      </c>
      <c r="G105" s="64">
        <v>226</v>
      </c>
      <c r="H105" s="64">
        <v>161</v>
      </c>
      <c r="I105" s="64">
        <v>70</v>
      </c>
      <c r="J105" s="64">
        <v>518</v>
      </c>
      <c r="K105" s="64">
        <v>194</v>
      </c>
    </row>
    <row r="106" spans="1:11" s="23" customFormat="1" ht="14.25" customHeight="1">
      <c r="A106" s="62">
        <v>34182</v>
      </c>
      <c r="B106" s="63">
        <v>48.623517866297497</v>
      </c>
      <c r="C106" s="63">
        <v>37.060628630476501</v>
      </c>
      <c r="D106" s="63">
        <v>116.790723009356</v>
      </c>
      <c r="E106" s="63">
        <v>58.866564035070802</v>
      </c>
      <c r="F106" s="63">
        <v>42.735965468677797</v>
      </c>
      <c r="G106" s="64">
        <v>183</v>
      </c>
      <c r="H106" s="64">
        <v>117</v>
      </c>
      <c r="I106" s="64">
        <v>78</v>
      </c>
      <c r="J106" s="64">
        <v>406</v>
      </c>
      <c r="K106" s="64">
        <v>138</v>
      </c>
    </row>
    <row r="107" spans="1:11" s="23" customFormat="1" ht="14.25" customHeight="1">
      <c r="A107" s="62">
        <v>34213</v>
      </c>
      <c r="B107" s="63">
        <v>38.155419109069499</v>
      </c>
      <c r="C107" s="63">
        <v>36.389647484941698</v>
      </c>
      <c r="D107" s="63">
        <v>43.003586928437002</v>
      </c>
      <c r="E107" s="63">
        <v>80.268916551722398</v>
      </c>
      <c r="F107" s="63">
        <v>39.870412144926703</v>
      </c>
      <c r="G107" s="64">
        <v>145</v>
      </c>
      <c r="H107" s="64">
        <v>116</v>
      </c>
      <c r="I107" s="64">
        <v>29</v>
      </c>
      <c r="J107" s="64">
        <v>559</v>
      </c>
      <c r="K107" s="64">
        <v>130</v>
      </c>
    </row>
    <row r="108" spans="1:11" s="23" customFormat="1" ht="14.25" customHeight="1">
      <c r="A108" s="62">
        <v>34243</v>
      </c>
      <c r="B108" s="63">
        <v>38.613443747374802</v>
      </c>
      <c r="C108" s="63">
        <v>36.311819764116699</v>
      </c>
      <c r="D108" s="63">
        <v>50.007234933539699</v>
      </c>
      <c r="E108" s="63">
        <v>63.2131100296697</v>
      </c>
      <c r="F108" s="63">
        <v>41.3707621753247</v>
      </c>
      <c r="G108" s="64">
        <v>161</v>
      </c>
      <c r="H108" s="64">
        <v>127</v>
      </c>
      <c r="I108" s="64">
        <v>37</v>
      </c>
      <c r="J108" s="64">
        <v>483</v>
      </c>
      <c r="K108" s="64">
        <v>148</v>
      </c>
    </row>
    <row r="109" spans="1:11" s="23" customFormat="1" ht="14.25" customHeight="1">
      <c r="A109" s="62">
        <v>34274</v>
      </c>
      <c r="B109" s="63">
        <v>34.206731595617399</v>
      </c>
      <c r="C109" s="63">
        <v>35.460542281439103</v>
      </c>
      <c r="D109" s="63">
        <v>27.937075842983699</v>
      </c>
      <c r="E109" s="63">
        <v>64.114786774000294</v>
      </c>
      <c r="F109" s="63">
        <v>35.246132608970498</v>
      </c>
      <c r="G109" s="64">
        <v>138</v>
      </c>
      <c r="H109" s="64">
        <v>120</v>
      </c>
      <c r="I109" s="64">
        <v>20</v>
      </c>
      <c r="J109" s="64">
        <v>474</v>
      </c>
      <c r="K109" s="64">
        <v>122</v>
      </c>
    </row>
    <row r="110" spans="1:11" s="23" customFormat="1" ht="14.25" customHeight="1">
      <c r="A110" s="62">
        <v>34304</v>
      </c>
      <c r="B110" s="63">
        <v>29.107195452106499</v>
      </c>
      <c r="C110" s="63">
        <v>27.9444099693021</v>
      </c>
      <c r="D110" s="63">
        <v>31.934715912819101</v>
      </c>
      <c r="E110" s="63">
        <v>71.967969000787804</v>
      </c>
      <c r="F110" s="63">
        <v>30.322320867235401</v>
      </c>
      <c r="G110" s="64">
        <v>113</v>
      </c>
      <c r="H110" s="64">
        <v>91</v>
      </c>
      <c r="I110" s="64">
        <v>22</v>
      </c>
      <c r="J110" s="64">
        <v>512</v>
      </c>
      <c r="K110" s="64">
        <v>101</v>
      </c>
    </row>
    <row r="111" spans="1:11" s="23" customFormat="1" ht="14.25" customHeight="1">
      <c r="A111" s="62">
        <v>34335</v>
      </c>
      <c r="B111" s="63">
        <v>45.028518805506799</v>
      </c>
      <c r="C111" s="63">
        <v>41.9574373271833</v>
      </c>
      <c r="D111" s="63">
        <v>64.166676704821498</v>
      </c>
      <c r="E111" s="63">
        <v>71.031954548734106</v>
      </c>
      <c r="F111" s="63">
        <v>49.767004809356798</v>
      </c>
      <c r="G111" s="64">
        <v>174</v>
      </c>
      <c r="H111" s="64">
        <v>136</v>
      </c>
      <c r="I111" s="64">
        <v>44</v>
      </c>
      <c r="J111" s="64">
        <v>503</v>
      </c>
      <c r="K111" s="64">
        <v>165</v>
      </c>
    </row>
    <row r="112" spans="1:11" s="23" customFormat="1" ht="14.25" customHeight="1">
      <c r="A112" s="62">
        <v>34366</v>
      </c>
      <c r="B112" s="63">
        <v>57.068131892202501</v>
      </c>
      <c r="C112" s="63">
        <v>46.236622778450801</v>
      </c>
      <c r="D112" s="63">
        <v>120.208622000451</v>
      </c>
      <c r="E112" s="63">
        <v>87.9825991539646</v>
      </c>
      <c r="F112" s="63">
        <v>62.316476801326701</v>
      </c>
      <c r="G112" s="64">
        <v>206</v>
      </c>
      <c r="H112" s="64">
        <v>140</v>
      </c>
      <c r="I112" s="64">
        <v>77</v>
      </c>
      <c r="J112" s="64">
        <v>582</v>
      </c>
      <c r="K112" s="64">
        <v>193</v>
      </c>
    </row>
    <row r="113" spans="1:11" s="23" customFormat="1" ht="14.25" customHeight="1">
      <c r="A113" s="62">
        <v>34394</v>
      </c>
      <c r="B113" s="63">
        <v>33.634729148999597</v>
      </c>
      <c r="C113" s="63">
        <v>29.7784462192684</v>
      </c>
      <c r="D113" s="63">
        <v>50.172990198128801</v>
      </c>
      <c r="E113" s="63">
        <v>80.974382318608704</v>
      </c>
      <c r="F113" s="63">
        <v>35.4546566956273</v>
      </c>
      <c r="G113" s="64">
        <v>136</v>
      </c>
      <c r="H113" s="64">
        <v>101</v>
      </c>
      <c r="I113" s="64">
        <v>36</v>
      </c>
      <c r="J113" s="64">
        <v>600</v>
      </c>
      <c r="K113" s="64">
        <v>123</v>
      </c>
    </row>
    <row r="114" spans="1:11" s="23" customFormat="1" ht="14.25" customHeight="1">
      <c r="A114" s="62">
        <v>34425</v>
      </c>
      <c r="B114" s="63">
        <v>49.5076547342968</v>
      </c>
      <c r="C114" s="63">
        <v>41.589680693170202</v>
      </c>
      <c r="D114" s="63">
        <v>98.297486929752694</v>
      </c>
      <c r="E114" s="63">
        <v>69.7094657476284</v>
      </c>
      <c r="F114" s="63">
        <v>53.217466256907301</v>
      </c>
      <c r="G114" s="64">
        <v>193</v>
      </c>
      <c r="H114" s="64">
        <v>136</v>
      </c>
      <c r="I114" s="64">
        <v>68</v>
      </c>
      <c r="J114" s="64">
        <v>498</v>
      </c>
      <c r="K114" s="64">
        <v>178</v>
      </c>
    </row>
    <row r="115" spans="1:11" s="23" customFormat="1" ht="14.25" customHeight="1">
      <c r="A115" s="62">
        <v>34455</v>
      </c>
      <c r="B115" s="63">
        <v>35.036033051484502</v>
      </c>
      <c r="C115" s="63">
        <v>31.696493905931199</v>
      </c>
      <c r="D115" s="63">
        <v>47.609452736490802</v>
      </c>
      <c r="E115" s="63">
        <v>56.543050727370002</v>
      </c>
      <c r="F115" s="63">
        <v>35.911756404947198</v>
      </c>
      <c r="G115" s="64">
        <v>141</v>
      </c>
      <c r="H115" s="64">
        <v>107</v>
      </c>
      <c r="I115" s="64">
        <v>34</v>
      </c>
      <c r="J115" s="64">
        <v>417</v>
      </c>
      <c r="K115" s="64">
        <v>124</v>
      </c>
    </row>
    <row r="116" spans="1:11" s="23" customFormat="1" ht="14.25" customHeight="1">
      <c r="A116" s="62">
        <v>34486</v>
      </c>
      <c r="B116" s="63">
        <v>43.623224809991598</v>
      </c>
      <c r="C116" s="63">
        <v>45.235566197638001</v>
      </c>
      <c r="D116" s="63">
        <v>37.820117017327199</v>
      </c>
      <c r="E116" s="63">
        <v>52.680517424578198</v>
      </c>
      <c r="F116" s="63">
        <v>44.8266699709107</v>
      </c>
      <c r="G116" s="64">
        <v>169</v>
      </c>
      <c r="H116" s="64">
        <v>147</v>
      </c>
      <c r="I116" s="64">
        <v>26</v>
      </c>
      <c r="J116" s="64">
        <v>374</v>
      </c>
      <c r="K116" s="64">
        <v>149</v>
      </c>
    </row>
    <row r="117" spans="1:11" s="23" customFormat="1" ht="14.25" customHeight="1">
      <c r="A117" s="62">
        <v>34516</v>
      </c>
      <c r="B117" s="63">
        <v>41.409388874895299</v>
      </c>
      <c r="C117" s="63">
        <v>41.035725182320498</v>
      </c>
      <c r="D117" s="63">
        <v>43.754079426551201</v>
      </c>
      <c r="E117" s="63">
        <v>70.191188211914806</v>
      </c>
      <c r="F117" s="63">
        <v>43.4370654541123</v>
      </c>
      <c r="G117" s="64">
        <v>160</v>
      </c>
      <c r="H117" s="64">
        <v>133</v>
      </c>
      <c r="I117" s="64">
        <v>30</v>
      </c>
      <c r="J117" s="64">
        <v>497</v>
      </c>
      <c r="K117" s="64">
        <v>144</v>
      </c>
    </row>
    <row r="118" spans="1:11" s="23" customFormat="1" ht="14.25" customHeight="1">
      <c r="A118" s="62">
        <v>34547</v>
      </c>
      <c r="B118" s="63">
        <v>38.135653469313901</v>
      </c>
      <c r="C118" s="63">
        <v>31.57187202023</v>
      </c>
      <c r="D118" s="63">
        <v>70.143109732988705</v>
      </c>
      <c r="E118" s="63">
        <v>68.211573227392805</v>
      </c>
      <c r="F118" s="63">
        <v>38.274500556617099</v>
      </c>
      <c r="G118" s="64">
        <v>144</v>
      </c>
      <c r="H118" s="64">
        <v>100</v>
      </c>
      <c r="I118" s="64">
        <v>47</v>
      </c>
      <c r="J118" s="64">
        <v>472</v>
      </c>
      <c r="K118" s="64">
        <v>124</v>
      </c>
    </row>
    <row r="119" spans="1:11" s="23" customFormat="1" ht="14.25" customHeight="1">
      <c r="A119" s="62">
        <v>34578</v>
      </c>
      <c r="B119" s="63">
        <v>49.957578956869597</v>
      </c>
      <c r="C119" s="63">
        <v>51.407118793768603</v>
      </c>
      <c r="D119" s="63">
        <v>44.451609942416603</v>
      </c>
      <c r="E119" s="63">
        <v>78.914687132162697</v>
      </c>
      <c r="F119" s="63">
        <v>49.645734875579301</v>
      </c>
      <c r="G119" s="64">
        <v>190</v>
      </c>
      <c r="H119" s="64">
        <v>164</v>
      </c>
      <c r="I119" s="64">
        <v>30</v>
      </c>
      <c r="J119" s="64">
        <v>550</v>
      </c>
      <c r="K119" s="64">
        <v>162</v>
      </c>
    </row>
    <row r="120" spans="1:11" s="23" customFormat="1" ht="14.25" customHeight="1">
      <c r="A120" s="62">
        <v>34608</v>
      </c>
      <c r="B120" s="63">
        <v>53.041009374083202</v>
      </c>
      <c r="C120" s="63">
        <v>49.828726734429601</v>
      </c>
      <c r="D120" s="63">
        <v>67.494220178330906</v>
      </c>
      <c r="E120" s="63">
        <v>83.497552695689606</v>
      </c>
      <c r="F120" s="63">
        <v>54.128350651575602</v>
      </c>
      <c r="G120" s="64">
        <v>217</v>
      </c>
      <c r="H120" s="64">
        <v>171</v>
      </c>
      <c r="I120" s="64">
        <v>49</v>
      </c>
      <c r="J120" s="64">
        <v>626</v>
      </c>
      <c r="K120" s="64">
        <v>190</v>
      </c>
    </row>
    <row r="121" spans="1:11" s="23" customFormat="1" ht="14.25" customHeight="1">
      <c r="A121" s="62">
        <v>34639</v>
      </c>
      <c r="B121" s="63">
        <v>37.782550262091902</v>
      </c>
      <c r="C121" s="63">
        <v>30.2340357210586</v>
      </c>
      <c r="D121" s="63">
        <v>77.291678758080394</v>
      </c>
      <c r="E121" s="63">
        <v>69.761005063766703</v>
      </c>
      <c r="F121" s="63">
        <v>40.416840269417101</v>
      </c>
      <c r="G121" s="64">
        <v>146</v>
      </c>
      <c r="H121" s="64">
        <v>98</v>
      </c>
      <c r="I121" s="64">
        <v>53</v>
      </c>
      <c r="J121" s="64">
        <v>494</v>
      </c>
      <c r="K121" s="64">
        <v>134</v>
      </c>
    </row>
    <row r="122" spans="1:11" s="23" customFormat="1" ht="14.25" customHeight="1">
      <c r="A122" s="62">
        <v>34669</v>
      </c>
      <c r="B122" s="63">
        <v>42.691730848899297</v>
      </c>
      <c r="C122" s="63">
        <v>43.355027674794798</v>
      </c>
      <c r="D122" s="63">
        <v>41.581986888960301</v>
      </c>
      <c r="E122" s="63">
        <v>75.354189370631303</v>
      </c>
      <c r="F122" s="63">
        <v>41.464999390897802</v>
      </c>
      <c r="G122" s="64">
        <v>162</v>
      </c>
      <c r="H122" s="64">
        <v>138</v>
      </c>
      <c r="I122" s="64">
        <v>28</v>
      </c>
      <c r="J122" s="64">
        <v>524</v>
      </c>
      <c r="K122" s="64">
        <v>135</v>
      </c>
    </row>
    <row r="123" spans="1:11" s="23" customFormat="1" ht="14.25" customHeight="1">
      <c r="A123" s="62">
        <v>34700</v>
      </c>
      <c r="B123" s="63">
        <v>31.7452372315873</v>
      </c>
      <c r="C123" s="63">
        <v>28.306940105571702</v>
      </c>
      <c r="D123" s="63">
        <v>46.541663449003202</v>
      </c>
      <c r="E123" s="63">
        <v>58.307064022979397</v>
      </c>
      <c r="F123" s="63">
        <v>31.585074904806</v>
      </c>
      <c r="G123" s="64">
        <v>123</v>
      </c>
      <c r="H123" s="64">
        <v>92</v>
      </c>
      <c r="I123" s="64">
        <v>32</v>
      </c>
      <c r="J123" s="64">
        <v>414</v>
      </c>
      <c r="K123" s="64">
        <v>105</v>
      </c>
    </row>
    <row r="124" spans="1:11" s="23" customFormat="1" ht="14.25" customHeight="1">
      <c r="A124" s="62">
        <v>34731</v>
      </c>
      <c r="B124" s="63">
        <v>30.535430072064699</v>
      </c>
      <c r="C124" s="63">
        <v>28.7913641043192</v>
      </c>
      <c r="D124" s="63">
        <v>40.672714812012998</v>
      </c>
      <c r="E124" s="63">
        <v>77.255409542691098</v>
      </c>
      <c r="F124" s="63">
        <v>32.354187844189603</v>
      </c>
      <c r="G124" s="64">
        <v>110</v>
      </c>
      <c r="H124" s="64">
        <v>87</v>
      </c>
      <c r="I124" s="64">
        <v>26</v>
      </c>
      <c r="J124" s="64">
        <v>510</v>
      </c>
      <c r="K124" s="64">
        <v>100</v>
      </c>
    </row>
    <row r="125" spans="1:11" s="23" customFormat="1" ht="14.25" customHeight="1">
      <c r="A125" s="62">
        <v>34759</v>
      </c>
      <c r="B125" s="63">
        <v>28.114147290001299</v>
      </c>
      <c r="C125" s="63">
        <v>23.226233558567401</v>
      </c>
      <c r="D125" s="63">
        <v>51.420967777788398</v>
      </c>
      <c r="E125" s="63">
        <v>62.5778134667705</v>
      </c>
      <c r="F125" s="63">
        <v>29.3183403958596</v>
      </c>
      <c r="G125" s="64">
        <v>114</v>
      </c>
      <c r="H125" s="64">
        <v>79</v>
      </c>
      <c r="I125" s="64">
        <v>37</v>
      </c>
      <c r="J125" s="64">
        <v>465</v>
      </c>
      <c r="K125" s="64">
        <v>102</v>
      </c>
    </row>
    <row r="126" spans="1:11" s="23" customFormat="1" ht="14.25" customHeight="1">
      <c r="A126" s="62">
        <v>34790</v>
      </c>
      <c r="B126" s="63">
        <v>41.686491316014397</v>
      </c>
      <c r="C126" s="63">
        <v>29.632775650658601</v>
      </c>
      <c r="D126" s="63">
        <v>103.59678387324</v>
      </c>
      <c r="E126" s="63">
        <v>66.265835269016804</v>
      </c>
      <c r="F126" s="63">
        <v>34.7045529023287</v>
      </c>
      <c r="G126" s="64">
        <v>161</v>
      </c>
      <c r="H126" s="64">
        <v>96</v>
      </c>
      <c r="I126" s="64">
        <v>71</v>
      </c>
      <c r="J126" s="64">
        <v>469</v>
      </c>
      <c r="K126" s="64">
        <v>115</v>
      </c>
    </row>
    <row r="127" spans="1:11" s="23" customFormat="1" ht="14.25" customHeight="1">
      <c r="A127" s="62">
        <v>34820</v>
      </c>
      <c r="B127" s="63">
        <v>43.730025166698802</v>
      </c>
      <c r="C127" s="63">
        <v>31.219082705666299</v>
      </c>
      <c r="D127" s="63">
        <v>101.725090921149</v>
      </c>
      <c r="E127" s="63">
        <v>63.958691893866202</v>
      </c>
      <c r="F127" s="63">
        <v>43.263662579423404</v>
      </c>
      <c r="G127" s="64">
        <v>172</v>
      </c>
      <c r="H127" s="64">
        <v>103</v>
      </c>
      <c r="I127" s="64">
        <v>71</v>
      </c>
      <c r="J127" s="64">
        <v>461</v>
      </c>
      <c r="K127" s="64">
        <v>146</v>
      </c>
    </row>
    <row r="128" spans="1:11" s="23" customFormat="1" ht="14.25" customHeight="1">
      <c r="A128" s="62">
        <v>34851</v>
      </c>
      <c r="B128" s="63">
        <v>44.5160541448397</v>
      </c>
      <c r="C128" s="63">
        <v>30.9054141938112</v>
      </c>
      <c r="D128" s="63">
        <v>109.198813087698</v>
      </c>
      <c r="E128" s="63">
        <v>66.302986093359493</v>
      </c>
      <c r="F128" s="63">
        <v>41.812627016610897</v>
      </c>
      <c r="G128" s="64">
        <v>170</v>
      </c>
      <c r="H128" s="64">
        <v>99</v>
      </c>
      <c r="I128" s="64">
        <v>74</v>
      </c>
      <c r="J128" s="64">
        <v>464</v>
      </c>
      <c r="K128" s="64">
        <v>137</v>
      </c>
    </row>
    <row r="129" spans="1:11" s="23" customFormat="1" ht="14.25" customHeight="1">
      <c r="A129" s="62">
        <v>34881</v>
      </c>
      <c r="B129" s="63">
        <v>43.0713206712092</v>
      </c>
      <c r="C129" s="63">
        <v>39.691979865971803</v>
      </c>
      <c r="D129" s="63">
        <v>61.052422135370598</v>
      </c>
      <c r="E129" s="63">
        <v>63.301277013600902</v>
      </c>
      <c r="F129" s="63">
        <v>40.961077430427203</v>
      </c>
      <c r="G129" s="64">
        <v>163</v>
      </c>
      <c r="H129" s="64">
        <v>126</v>
      </c>
      <c r="I129" s="64">
        <v>41</v>
      </c>
      <c r="J129" s="64">
        <v>439</v>
      </c>
      <c r="K129" s="64">
        <v>133</v>
      </c>
    </row>
    <row r="130" spans="1:11" s="23" customFormat="1" ht="14.25" customHeight="1">
      <c r="A130" s="62">
        <v>34912</v>
      </c>
      <c r="B130" s="63">
        <v>43.718120322695299</v>
      </c>
      <c r="C130" s="63">
        <v>38.198758268315899</v>
      </c>
      <c r="D130" s="63">
        <v>73.450591912440998</v>
      </c>
      <c r="E130" s="63">
        <v>57.196608349381698</v>
      </c>
      <c r="F130" s="63">
        <v>40.1937449711426</v>
      </c>
      <c r="G130" s="64">
        <v>161</v>
      </c>
      <c r="H130" s="64">
        <v>118</v>
      </c>
      <c r="I130" s="64">
        <v>48</v>
      </c>
      <c r="J130" s="64">
        <v>386</v>
      </c>
      <c r="K130" s="64">
        <v>127</v>
      </c>
    </row>
    <row r="131" spans="1:11" s="23" customFormat="1" ht="14.25" customHeight="1">
      <c r="A131" s="65">
        <v>34943</v>
      </c>
      <c r="B131" s="66">
        <v>32.502647754779701</v>
      </c>
      <c r="C131" s="66">
        <v>29.146798370862001</v>
      </c>
      <c r="D131" s="66">
        <v>50.248193080434902</v>
      </c>
      <c r="E131" s="63">
        <v>70.788743991630497</v>
      </c>
      <c r="F131" s="63">
        <v>34.194764427295297</v>
      </c>
      <c r="G131" s="64">
        <v>113</v>
      </c>
      <c r="H131" s="64">
        <v>85</v>
      </c>
      <c r="I131" s="64">
        <v>31</v>
      </c>
      <c r="J131" s="64">
        <v>451</v>
      </c>
      <c r="K131" s="64">
        <v>102</v>
      </c>
    </row>
    <row r="132" spans="1:11" s="23" customFormat="1" ht="14.25" customHeight="1">
      <c r="A132" s="62">
        <v>34973</v>
      </c>
      <c r="B132" s="63">
        <v>31.3204623110346</v>
      </c>
      <c r="C132" s="63">
        <v>23.438924557782801</v>
      </c>
      <c r="D132" s="63">
        <v>65.704668797005098</v>
      </c>
      <c r="E132" s="63">
        <v>54.642312954372002</v>
      </c>
      <c r="F132" s="63">
        <v>30.376070685052699</v>
      </c>
      <c r="G132" s="64">
        <v>137</v>
      </c>
      <c r="H132" s="64">
        <v>86</v>
      </c>
      <c r="I132" s="64">
        <v>51</v>
      </c>
      <c r="J132" s="64">
        <v>438</v>
      </c>
      <c r="K132" s="64">
        <v>114</v>
      </c>
    </row>
    <row r="133" spans="1:11" s="23" customFormat="1" ht="14.25" customHeight="1">
      <c r="A133" s="62">
        <v>35004</v>
      </c>
      <c r="B133" s="63">
        <v>28.986957687541601</v>
      </c>
      <c r="C133" s="63">
        <v>24.066384432858701</v>
      </c>
      <c r="D133" s="63">
        <v>51.047104833580597</v>
      </c>
      <c r="E133" s="63">
        <v>85.586369648739407</v>
      </c>
      <c r="F133" s="63">
        <v>28.958428731805299</v>
      </c>
      <c r="G133" s="64">
        <v>112</v>
      </c>
      <c r="H133" s="64">
        <v>78</v>
      </c>
      <c r="I133" s="64">
        <v>35</v>
      </c>
      <c r="J133" s="64">
        <v>606</v>
      </c>
      <c r="K133" s="64">
        <v>96</v>
      </c>
    </row>
    <row r="134" spans="1:11" s="23" customFormat="1" ht="14.25" customHeight="1">
      <c r="A134" s="62">
        <v>35034</v>
      </c>
      <c r="B134" s="63">
        <v>26.972136800825201</v>
      </c>
      <c r="C134" s="63">
        <v>24.359762833762598</v>
      </c>
      <c r="D134" s="63">
        <v>38.382974315659602</v>
      </c>
      <c r="E134" s="63">
        <v>61.549973076977501</v>
      </c>
      <c r="F134" s="63">
        <v>25.720791248009601</v>
      </c>
      <c r="G134" s="64">
        <v>99</v>
      </c>
      <c r="H134" s="64">
        <v>75</v>
      </c>
      <c r="I134" s="64">
        <v>25</v>
      </c>
      <c r="J134" s="64">
        <v>414</v>
      </c>
      <c r="K134" s="64">
        <v>81</v>
      </c>
    </row>
    <row r="135" spans="1:11" s="23" customFormat="1" ht="14.25" customHeight="1">
      <c r="A135" s="62">
        <v>35065</v>
      </c>
      <c r="B135" s="63">
        <v>39.611081927885401</v>
      </c>
      <c r="C135" s="63">
        <v>36.589565511477502</v>
      </c>
      <c r="D135" s="63">
        <v>54.696550655774999</v>
      </c>
      <c r="E135" s="63">
        <v>62.126495202058898</v>
      </c>
      <c r="F135" s="63">
        <v>40.358297308938504</v>
      </c>
      <c r="G135" s="64">
        <v>151</v>
      </c>
      <c r="H135" s="64">
        <v>117</v>
      </c>
      <c r="I135" s="64">
        <v>37</v>
      </c>
      <c r="J135" s="64">
        <v>434</v>
      </c>
      <c r="K135" s="64">
        <v>132</v>
      </c>
    </row>
    <row r="136" spans="1:11" s="23" customFormat="1" ht="14.25" customHeight="1">
      <c r="A136" s="62">
        <v>35096</v>
      </c>
      <c r="B136" s="63">
        <v>37.606731210257699</v>
      </c>
      <c r="C136" s="63">
        <v>38.615232973761799</v>
      </c>
      <c r="D136" s="63">
        <v>34.031896934978597</v>
      </c>
      <c r="E136" s="63">
        <v>97.215851116872301</v>
      </c>
      <c r="F136" s="63">
        <v>38.392413245348301</v>
      </c>
      <c r="G136" s="64">
        <v>137</v>
      </c>
      <c r="H136" s="64">
        <v>118</v>
      </c>
      <c r="I136" s="64">
        <v>22</v>
      </c>
      <c r="J136" s="64">
        <v>649</v>
      </c>
      <c r="K136" s="64">
        <v>120</v>
      </c>
    </row>
    <row r="137" spans="1:11" s="23" customFormat="1" ht="14.25" customHeight="1">
      <c r="A137" s="62">
        <v>35125</v>
      </c>
      <c r="B137" s="63">
        <v>52.796970815491498</v>
      </c>
      <c r="C137" s="63">
        <v>49.674825220703802</v>
      </c>
      <c r="D137" s="63">
        <v>64.172649825608403</v>
      </c>
      <c r="E137" s="63">
        <v>98.437139202625005</v>
      </c>
      <c r="F137" s="63">
        <v>53.089746666137302</v>
      </c>
      <c r="G137" s="64">
        <v>204</v>
      </c>
      <c r="H137" s="64">
        <v>161</v>
      </c>
      <c r="I137" s="64">
        <v>44</v>
      </c>
      <c r="J137" s="64">
        <v>697</v>
      </c>
      <c r="K137" s="64">
        <v>176</v>
      </c>
    </row>
    <row r="138" spans="1:11" s="23" customFormat="1" ht="14.25" customHeight="1">
      <c r="A138" s="62">
        <v>35156</v>
      </c>
      <c r="B138" s="63">
        <v>44.936398708566799</v>
      </c>
      <c r="C138" s="63">
        <v>39.8258224249306</v>
      </c>
      <c r="D138" s="63">
        <v>66.639714110733905</v>
      </c>
      <c r="E138" s="63">
        <v>73.725587741940501</v>
      </c>
      <c r="F138" s="63">
        <v>46.516560131506303</v>
      </c>
      <c r="G138" s="64">
        <v>152</v>
      </c>
      <c r="H138" s="64">
        <v>113</v>
      </c>
      <c r="I138" s="64">
        <v>40</v>
      </c>
      <c r="J138" s="64">
        <v>457</v>
      </c>
      <c r="K138" s="64">
        <v>135</v>
      </c>
    </row>
    <row r="139" spans="1:11" s="23" customFormat="1" ht="14.25" customHeight="1">
      <c r="A139" s="62">
        <v>35186</v>
      </c>
      <c r="B139" s="63">
        <v>28.512149757424801</v>
      </c>
      <c r="C139" s="63">
        <v>27.390657934583199</v>
      </c>
      <c r="D139" s="63">
        <v>32.758989066402002</v>
      </c>
      <c r="E139" s="63">
        <v>69.939270294394007</v>
      </c>
      <c r="F139" s="63">
        <v>27.1013653838558</v>
      </c>
      <c r="G139" s="64">
        <v>103</v>
      </c>
      <c r="H139" s="64">
        <v>83</v>
      </c>
      <c r="I139" s="64">
        <v>21</v>
      </c>
      <c r="J139" s="64">
        <v>463</v>
      </c>
      <c r="K139" s="64">
        <v>84</v>
      </c>
    </row>
    <row r="140" spans="1:11" s="23" customFormat="1" ht="14.25" customHeight="1">
      <c r="A140" s="62">
        <v>35217</v>
      </c>
      <c r="B140" s="63">
        <v>30.901012412481599</v>
      </c>
      <c r="C140" s="63">
        <v>26.732510776301201</v>
      </c>
      <c r="D140" s="63">
        <v>49.313144988674601</v>
      </c>
      <c r="E140" s="63">
        <v>93.414859569984102</v>
      </c>
      <c r="F140" s="63">
        <v>30.278685492136699</v>
      </c>
      <c r="G140" s="64">
        <v>113</v>
      </c>
      <c r="H140" s="64">
        <v>82</v>
      </c>
      <c r="I140" s="64">
        <v>32</v>
      </c>
      <c r="J140" s="64">
        <v>626</v>
      </c>
      <c r="K140" s="64">
        <v>95</v>
      </c>
    </row>
    <row r="141" spans="1:11" s="23" customFormat="1" ht="14.25" customHeight="1">
      <c r="A141" s="62">
        <v>35247</v>
      </c>
      <c r="B141" s="63">
        <v>49.858094827579102</v>
      </c>
      <c r="C141" s="63">
        <v>38.255583764221797</v>
      </c>
      <c r="D141" s="63">
        <v>104.615088701254</v>
      </c>
      <c r="E141" s="63">
        <v>83.792232342104398</v>
      </c>
      <c r="F141" s="63">
        <v>42.964699328744601</v>
      </c>
      <c r="G141" s="64">
        <v>188</v>
      </c>
      <c r="H141" s="64">
        <v>121</v>
      </c>
      <c r="I141" s="64">
        <v>70</v>
      </c>
      <c r="J141" s="64">
        <v>579</v>
      </c>
      <c r="K141" s="64">
        <v>139</v>
      </c>
    </row>
    <row r="142" spans="1:11" s="23" customFormat="1" ht="14.25" customHeight="1">
      <c r="A142" s="62">
        <v>35278</v>
      </c>
      <c r="B142" s="63">
        <v>40.140480827909499</v>
      </c>
      <c r="C142" s="63">
        <v>32.010148051234502</v>
      </c>
      <c r="D142" s="63">
        <v>79.477217909205294</v>
      </c>
      <c r="E142" s="63">
        <v>69.265037736843098</v>
      </c>
      <c r="F142" s="63">
        <v>35.7205753277334</v>
      </c>
      <c r="G142" s="64">
        <v>148</v>
      </c>
      <c r="H142" s="64">
        <v>99</v>
      </c>
      <c r="I142" s="64">
        <v>52</v>
      </c>
      <c r="J142" s="64">
        <v>468</v>
      </c>
      <c r="K142" s="64">
        <v>113</v>
      </c>
    </row>
    <row r="143" spans="1:11" s="23" customFormat="1" ht="14.25" customHeight="1">
      <c r="A143" s="62">
        <v>35309</v>
      </c>
      <c r="B143" s="63">
        <v>58.797266325800202</v>
      </c>
      <c r="C143" s="63">
        <v>59.648386357048999</v>
      </c>
      <c r="D143" s="63">
        <v>58.940522501045002</v>
      </c>
      <c r="E143" s="63">
        <v>96.564056192426705</v>
      </c>
      <c r="F143" s="63">
        <v>59.304199977093397</v>
      </c>
      <c r="G143" s="64">
        <v>208</v>
      </c>
      <c r="H143" s="64">
        <v>177</v>
      </c>
      <c r="I143" s="64">
        <v>37</v>
      </c>
      <c r="J143" s="64">
        <v>626</v>
      </c>
      <c r="K143" s="64">
        <v>180</v>
      </c>
    </row>
    <row r="144" spans="1:11" s="23" customFormat="1" ht="14.25" customHeight="1">
      <c r="A144" s="62">
        <v>35339</v>
      </c>
      <c r="B144" s="63">
        <v>30.046434623472098</v>
      </c>
      <c r="C144" s="63">
        <v>30.1953021453667</v>
      </c>
      <c r="D144" s="63">
        <v>26.587630421962</v>
      </c>
      <c r="E144" s="63">
        <v>71.682082485173495</v>
      </c>
      <c r="F144" s="63">
        <v>30.6783915904611</v>
      </c>
      <c r="G144" s="64">
        <v>121</v>
      </c>
      <c r="H144" s="64">
        <v>102</v>
      </c>
      <c r="I144" s="64">
        <v>19</v>
      </c>
      <c r="J144" s="64">
        <v>529</v>
      </c>
      <c r="K144" s="64">
        <v>106</v>
      </c>
    </row>
    <row r="145" spans="1:11" s="23" customFormat="1" ht="14.25" customHeight="1">
      <c r="A145" s="62">
        <v>35370</v>
      </c>
      <c r="B145" s="63">
        <v>35.689675857207497</v>
      </c>
      <c r="C145" s="63">
        <v>38.167626976721898</v>
      </c>
      <c r="D145" s="63">
        <v>20.703805950059401</v>
      </c>
      <c r="E145" s="63">
        <v>55.849034466018701</v>
      </c>
      <c r="F145" s="63">
        <v>38.2325138812379</v>
      </c>
      <c r="G145" s="64">
        <v>136</v>
      </c>
      <c r="H145" s="64">
        <v>122</v>
      </c>
      <c r="I145" s="64">
        <v>14</v>
      </c>
      <c r="J145" s="64">
        <v>390</v>
      </c>
      <c r="K145" s="64">
        <v>125</v>
      </c>
    </row>
    <row r="146" spans="1:11" s="23" customFormat="1" ht="14.25" customHeight="1">
      <c r="A146" s="62">
        <v>35400</v>
      </c>
      <c r="B146" s="63">
        <v>37.454380068819802</v>
      </c>
      <c r="C146" s="63">
        <v>36.7926829497681</v>
      </c>
      <c r="D146" s="63">
        <v>38.836393587320501</v>
      </c>
      <c r="E146" s="63">
        <v>65.403344703763494</v>
      </c>
      <c r="F146" s="63">
        <v>33.875325823704301</v>
      </c>
      <c r="G146" s="64">
        <v>125</v>
      </c>
      <c r="H146" s="64">
        <v>103</v>
      </c>
      <c r="I146" s="64">
        <v>23</v>
      </c>
      <c r="J146" s="64">
        <v>400</v>
      </c>
      <c r="K146" s="64">
        <v>97</v>
      </c>
    </row>
    <row r="147" spans="1:11" s="23" customFormat="1" ht="14.25" customHeight="1">
      <c r="A147" s="62">
        <v>35431</v>
      </c>
      <c r="B147" s="63">
        <v>23.744028007305499</v>
      </c>
      <c r="C147" s="63">
        <v>20.268845101716199</v>
      </c>
      <c r="D147" s="63">
        <v>39.6459725836582</v>
      </c>
      <c r="E147" s="63">
        <v>59.345890874230797</v>
      </c>
      <c r="F147" s="63">
        <v>18.791057138850501</v>
      </c>
      <c r="G147" s="64">
        <v>81</v>
      </c>
      <c r="H147" s="64">
        <v>58</v>
      </c>
      <c r="I147" s="64">
        <v>24</v>
      </c>
      <c r="J147" s="64">
        <v>371</v>
      </c>
      <c r="K147" s="64">
        <v>55</v>
      </c>
    </row>
    <row r="148" spans="1:11" s="23" customFormat="1" ht="14.25" customHeight="1">
      <c r="A148" s="62">
        <v>35462</v>
      </c>
      <c r="B148" s="63">
        <v>29.4121957909481</v>
      </c>
      <c r="C148" s="63">
        <v>29.896510111648801</v>
      </c>
      <c r="D148" s="63">
        <v>26.170592773880401</v>
      </c>
      <c r="E148" s="63">
        <v>56.428392289989603</v>
      </c>
      <c r="F148" s="63">
        <v>27.785212004065901</v>
      </c>
      <c r="G148" s="64">
        <v>95</v>
      </c>
      <c r="H148" s="64">
        <v>81</v>
      </c>
      <c r="I148" s="64">
        <v>15</v>
      </c>
      <c r="J148" s="64">
        <v>334</v>
      </c>
      <c r="K148" s="64">
        <v>77</v>
      </c>
    </row>
    <row r="149" spans="1:11" s="23" customFormat="1" ht="14.25" customHeight="1">
      <c r="A149" s="62">
        <v>35490</v>
      </c>
      <c r="B149" s="63">
        <v>37.5211610235352</v>
      </c>
      <c r="C149" s="63">
        <v>36.837234253995902</v>
      </c>
      <c r="D149" s="63">
        <v>37.313592069607303</v>
      </c>
      <c r="E149" s="63">
        <v>76.028444502049098</v>
      </c>
      <c r="F149" s="63">
        <v>33.7633713723272</v>
      </c>
      <c r="G149" s="64">
        <v>136</v>
      </c>
      <c r="H149" s="64">
        <v>112</v>
      </c>
      <c r="I149" s="64">
        <v>24</v>
      </c>
      <c r="J149" s="64">
        <v>505</v>
      </c>
      <c r="K149" s="64">
        <v>105</v>
      </c>
    </row>
    <row r="150" spans="1:11" s="23" customFormat="1" ht="14.25" customHeight="1">
      <c r="A150" s="62">
        <v>35521</v>
      </c>
      <c r="B150" s="63">
        <v>29.167020552014201</v>
      </c>
      <c r="C150" s="63">
        <v>29.348440589856398</v>
      </c>
      <c r="D150" s="63">
        <v>27.142917859381502</v>
      </c>
      <c r="E150" s="63">
        <v>67.315311862777506</v>
      </c>
      <c r="F150" s="63">
        <v>24.3264826462343</v>
      </c>
      <c r="G150" s="64">
        <v>109</v>
      </c>
      <c r="H150" s="64">
        <v>92</v>
      </c>
      <c r="I150" s="64">
        <v>18</v>
      </c>
      <c r="J150" s="64">
        <v>461</v>
      </c>
      <c r="K150" s="64">
        <v>78</v>
      </c>
    </row>
    <row r="151" spans="1:11" s="23" customFormat="1" ht="14.25" customHeight="1">
      <c r="A151" s="62">
        <v>35551</v>
      </c>
      <c r="B151" s="63">
        <v>30.959679619383198</v>
      </c>
      <c r="C151" s="63">
        <v>27.999661043608601</v>
      </c>
      <c r="D151" s="63">
        <v>42.1128814280939</v>
      </c>
      <c r="E151" s="63">
        <v>53.013590525657598</v>
      </c>
      <c r="F151" s="63">
        <v>26.440918708626501</v>
      </c>
      <c r="G151" s="64">
        <v>116</v>
      </c>
      <c r="H151" s="64">
        <v>88</v>
      </c>
      <c r="I151" s="64">
        <v>28</v>
      </c>
      <c r="J151" s="64">
        <v>364</v>
      </c>
      <c r="K151" s="64">
        <v>85</v>
      </c>
    </row>
    <row r="152" spans="1:11" s="23" customFormat="1" ht="14.25" customHeight="1">
      <c r="A152" s="62">
        <v>35582</v>
      </c>
      <c r="B152" s="63">
        <v>28.899902806854001</v>
      </c>
      <c r="C152" s="63">
        <v>28.1888812210826</v>
      </c>
      <c r="D152" s="63">
        <v>31.2559890552021</v>
      </c>
      <c r="E152" s="63">
        <v>54.957586194243298</v>
      </c>
      <c r="F152" s="63">
        <v>25.5177041304987</v>
      </c>
      <c r="G152" s="64">
        <v>99</v>
      </c>
      <c r="H152" s="64">
        <v>81</v>
      </c>
      <c r="I152" s="64">
        <v>19</v>
      </c>
      <c r="J152" s="64">
        <v>345</v>
      </c>
      <c r="K152" s="64">
        <v>75</v>
      </c>
    </row>
    <row r="153" spans="1:11" s="23" customFormat="1" ht="14.25" customHeight="1">
      <c r="A153" s="62">
        <v>35612</v>
      </c>
      <c r="B153" s="63">
        <v>27.864930021900602</v>
      </c>
      <c r="C153" s="63">
        <v>27.413929459253801</v>
      </c>
      <c r="D153" s="63">
        <v>27.441743127242201</v>
      </c>
      <c r="E153" s="63">
        <v>57.279579975296897</v>
      </c>
      <c r="F153" s="63">
        <v>25.224923955776902</v>
      </c>
      <c r="G153" s="64">
        <v>103</v>
      </c>
      <c r="H153" s="64">
        <v>85</v>
      </c>
      <c r="I153" s="64">
        <v>18</v>
      </c>
      <c r="J153" s="64">
        <v>388</v>
      </c>
      <c r="K153" s="64">
        <v>80</v>
      </c>
    </row>
    <row r="154" spans="1:11" s="23" customFormat="1" ht="14.25" customHeight="1">
      <c r="A154" s="62">
        <v>35643</v>
      </c>
      <c r="B154" s="63">
        <v>30.128952087921402</v>
      </c>
      <c r="C154" s="63">
        <v>24.8406869649546</v>
      </c>
      <c r="D154" s="63">
        <v>57.124341589787697</v>
      </c>
      <c r="E154" s="63">
        <v>62.230406712731103</v>
      </c>
      <c r="F154" s="63">
        <v>27.239396922923198</v>
      </c>
      <c r="G154" s="64">
        <v>107</v>
      </c>
      <c r="H154" s="64">
        <v>74</v>
      </c>
      <c r="I154" s="64">
        <v>36</v>
      </c>
      <c r="J154" s="64">
        <v>405</v>
      </c>
      <c r="K154" s="64">
        <v>83</v>
      </c>
    </row>
    <row r="155" spans="1:11" s="23" customFormat="1" ht="14.25" customHeight="1">
      <c r="A155" s="62">
        <v>35674</v>
      </c>
      <c r="B155" s="63">
        <v>25.523245168534299</v>
      </c>
      <c r="C155" s="63">
        <v>22.7370986337231</v>
      </c>
      <c r="D155" s="63">
        <v>37.933612125469999</v>
      </c>
      <c r="E155" s="63">
        <v>65.812793073668203</v>
      </c>
      <c r="F155" s="63">
        <v>26.1519232796932</v>
      </c>
      <c r="G155" s="64">
        <v>91</v>
      </c>
      <c r="H155" s="64">
        <v>68</v>
      </c>
      <c r="I155" s="64">
        <v>24</v>
      </c>
      <c r="J155" s="64">
        <v>430</v>
      </c>
      <c r="K155" s="64">
        <v>80</v>
      </c>
    </row>
    <row r="156" spans="1:11" s="23" customFormat="1" ht="14.25" customHeight="1">
      <c r="A156" s="62">
        <v>35704</v>
      </c>
      <c r="B156" s="63">
        <v>26.934054941359399</v>
      </c>
      <c r="C156" s="63">
        <v>24.325369375368599</v>
      </c>
      <c r="D156" s="63">
        <v>38.328781537217097</v>
      </c>
      <c r="E156" s="63">
        <v>61.017686327557399</v>
      </c>
      <c r="F156" s="63">
        <v>27.587029948199</v>
      </c>
      <c r="G156" s="64">
        <v>99</v>
      </c>
      <c r="H156" s="64">
        <v>75</v>
      </c>
      <c r="I156" s="64">
        <v>25</v>
      </c>
      <c r="J156" s="64">
        <v>411</v>
      </c>
      <c r="K156" s="64">
        <v>87</v>
      </c>
    </row>
    <row r="157" spans="1:11" s="23" customFormat="1" ht="14.25" customHeight="1">
      <c r="A157" s="62">
        <v>35735</v>
      </c>
      <c r="B157" s="63">
        <v>73.0946726227385</v>
      </c>
      <c r="C157" s="63">
        <v>77.380284881772596</v>
      </c>
      <c r="D157" s="63">
        <v>54.372351288828398</v>
      </c>
      <c r="E157" s="63">
        <v>86.954004215242904</v>
      </c>
      <c r="F157" s="63">
        <v>76.333096756098996</v>
      </c>
      <c r="G157" s="64">
        <v>250</v>
      </c>
      <c r="H157" s="64">
        <v>222</v>
      </c>
      <c r="I157" s="64">
        <v>33</v>
      </c>
      <c r="J157" s="64">
        <v>545</v>
      </c>
      <c r="K157" s="64">
        <v>224</v>
      </c>
    </row>
    <row r="158" spans="1:11" s="23" customFormat="1" ht="14.25" customHeight="1">
      <c r="A158" s="62">
        <v>35765</v>
      </c>
      <c r="B158" s="63">
        <v>34.402339918403797</v>
      </c>
      <c r="C158" s="63">
        <v>35.153844409434299</v>
      </c>
      <c r="D158" s="63">
        <v>29.324592377163899</v>
      </c>
      <c r="E158" s="63">
        <v>76.985371585600006</v>
      </c>
      <c r="F158" s="63">
        <v>33.020697570661397</v>
      </c>
      <c r="G158" s="64">
        <v>119</v>
      </c>
      <c r="H158" s="64">
        <v>102</v>
      </c>
      <c r="I158" s="64">
        <v>18</v>
      </c>
      <c r="J158" s="64">
        <v>488</v>
      </c>
      <c r="K158" s="64">
        <v>98</v>
      </c>
    </row>
    <row r="159" spans="1:11" s="23" customFormat="1" ht="14.25" customHeight="1">
      <c r="A159" s="62">
        <v>35796</v>
      </c>
      <c r="B159" s="63">
        <v>54.347501416849497</v>
      </c>
      <c r="C159" s="63">
        <v>58.900438844646203</v>
      </c>
      <c r="D159" s="63">
        <v>30.935906434219</v>
      </c>
      <c r="E159" s="63">
        <v>109.34139727642901</v>
      </c>
      <c r="F159" s="63">
        <v>56.304901977324199</v>
      </c>
      <c r="G159" s="64">
        <v>198</v>
      </c>
      <c r="H159" s="64">
        <v>180</v>
      </c>
      <c r="I159" s="64">
        <v>20</v>
      </c>
      <c r="J159" s="64">
        <v>730</v>
      </c>
      <c r="K159" s="64">
        <v>176</v>
      </c>
    </row>
    <row r="160" spans="1:11" s="23" customFormat="1" ht="14.25" customHeight="1">
      <c r="A160" s="62">
        <v>35827</v>
      </c>
      <c r="B160" s="63">
        <v>154.656424054235</v>
      </c>
      <c r="C160" s="63">
        <v>168.20684573314799</v>
      </c>
      <c r="D160" s="63">
        <v>97.560245062054705</v>
      </c>
      <c r="E160" s="63">
        <v>128.481530203197</v>
      </c>
      <c r="F160" s="63">
        <v>170.166018727584</v>
      </c>
      <c r="G160" s="64">
        <v>536</v>
      </c>
      <c r="H160" s="64">
        <v>489</v>
      </c>
      <c r="I160" s="64">
        <v>60</v>
      </c>
      <c r="J160" s="64">
        <v>816</v>
      </c>
      <c r="K160" s="64">
        <v>506</v>
      </c>
    </row>
    <row r="161" spans="1:11" s="23" customFormat="1" ht="14.25" customHeight="1">
      <c r="A161" s="62">
        <v>35855</v>
      </c>
      <c r="B161" s="63">
        <v>43.173315959551097</v>
      </c>
      <c r="C161" s="63">
        <v>44.838159694768201</v>
      </c>
      <c r="D161" s="63">
        <v>34.330023085599002</v>
      </c>
      <c r="E161" s="63">
        <v>70.822499324540502</v>
      </c>
      <c r="F161" s="63">
        <v>43.527734224547402</v>
      </c>
      <c r="G161" s="64">
        <v>163</v>
      </c>
      <c r="H161" s="64">
        <v>142</v>
      </c>
      <c r="I161" s="64">
        <v>23</v>
      </c>
      <c r="J161" s="64">
        <v>490</v>
      </c>
      <c r="K161" s="64">
        <v>141</v>
      </c>
    </row>
    <row r="162" spans="1:11" s="23" customFormat="1" ht="14.25" customHeight="1">
      <c r="A162" s="62">
        <v>35886</v>
      </c>
      <c r="B162" s="63">
        <v>32.700292602888098</v>
      </c>
      <c r="C162" s="63">
        <v>31.776645192194501</v>
      </c>
      <c r="D162" s="63">
        <v>34.067935456809103</v>
      </c>
      <c r="E162" s="63">
        <v>70.927260370038894</v>
      </c>
      <c r="F162" s="63">
        <v>34.269486875325804</v>
      </c>
      <c r="G162" s="64">
        <v>119</v>
      </c>
      <c r="H162" s="64">
        <v>97</v>
      </c>
      <c r="I162" s="64">
        <v>22</v>
      </c>
      <c r="J162" s="64">
        <v>473</v>
      </c>
      <c r="K162" s="64">
        <v>107</v>
      </c>
    </row>
    <row r="163" spans="1:11" s="23" customFormat="1" ht="14.25" customHeight="1">
      <c r="A163" s="62">
        <v>35916</v>
      </c>
      <c r="B163" s="63">
        <v>61.350710960869002</v>
      </c>
      <c r="C163" s="63">
        <v>63.264014639095201</v>
      </c>
      <c r="D163" s="63">
        <v>48.139730137394203</v>
      </c>
      <c r="E163" s="63">
        <v>103.26092186428799</v>
      </c>
      <c r="F163" s="63">
        <v>64.867753910135704</v>
      </c>
      <c r="G163" s="64">
        <v>237</v>
      </c>
      <c r="H163" s="64">
        <v>205</v>
      </c>
      <c r="I163" s="64">
        <v>33</v>
      </c>
      <c r="J163" s="64">
        <v>731</v>
      </c>
      <c r="K163" s="64">
        <v>215</v>
      </c>
    </row>
    <row r="164" spans="1:11" s="23" customFormat="1" ht="14.25" customHeight="1">
      <c r="A164" s="62">
        <v>35947</v>
      </c>
      <c r="B164" s="63">
        <v>52.458652551292502</v>
      </c>
      <c r="C164" s="63">
        <v>58.432612309132203</v>
      </c>
      <c r="D164" s="63">
        <v>20.9025097249861</v>
      </c>
      <c r="E164" s="63">
        <v>71.276477268437006</v>
      </c>
      <c r="F164" s="63">
        <v>52.495250071008797</v>
      </c>
      <c r="G164" s="64">
        <v>198</v>
      </c>
      <c r="H164" s="64">
        <v>185</v>
      </c>
      <c r="I164" s="64">
        <v>14</v>
      </c>
      <c r="J164" s="64">
        <v>493</v>
      </c>
      <c r="K164" s="64">
        <v>170</v>
      </c>
    </row>
    <row r="165" spans="1:11" s="23" customFormat="1" ht="14.25" customHeight="1">
      <c r="A165" s="62">
        <v>35977</v>
      </c>
      <c r="B165" s="63">
        <v>33.633724922685602</v>
      </c>
      <c r="C165" s="63">
        <v>36.184657685290098</v>
      </c>
      <c r="D165" s="63">
        <v>18.491390076112001</v>
      </c>
      <c r="E165" s="63">
        <v>57.000752155520999</v>
      </c>
      <c r="F165" s="63">
        <v>35.376265278698398</v>
      </c>
      <c r="G165" s="64">
        <v>123</v>
      </c>
      <c r="H165" s="64">
        <v>111</v>
      </c>
      <c r="I165" s="64">
        <v>12</v>
      </c>
      <c r="J165" s="64">
        <v>382</v>
      </c>
      <c r="K165" s="64">
        <v>111</v>
      </c>
    </row>
    <row r="166" spans="1:11" s="23" customFormat="1" ht="14.25" customHeight="1">
      <c r="A166" s="62">
        <v>36008</v>
      </c>
      <c r="B166" s="63">
        <v>75.584589375558906</v>
      </c>
      <c r="C166" s="63">
        <v>70.121887886246498</v>
      </c>
      <c r="D166" s="63">
        <v>118.495483878231</v>
      </c>
      <c r="E166" s="63">
        <v>104.510249611775</v>
      </c>
      <c r="F166" s="63">
        <v>74.516643793033495</v>
      </c>
      <c r="G166" s="64">
        <v>266</v>
      </c>
      <c r="H166" s="64">
        <v>207</v>
      </c>
      <c r="I166" s="64">
        <v>74</v>
      </c>
      <c r="J166" s="64">
        <v>674</v>
      </c>
      <c r="K166" s="64">
        <v>225</v>
      </c>
    </row>
    <row r="167" spans="1:11" s="23" customFormat="1" ht="14.25" customHeight="1">
      <c r="A167" s="62">
        <v>36039</v>
      </c>
      <c r="B167" s="63">
        <v>61.379230346018701</v>
      </c>
      <c r="C167" s="63">
        <v>62.673157581225396</v>
      </c>
      <c r="D167" s="63">
        <v>57.3900703336531</v>
      </c>
      <c r="E167" s="63">
        <v>83.960641909902606</v>
      </c>
      <c r="F167" s="63">
        <v>64.160201266286407</v>
      </c>
      <c r="G167" s="64">
        <v>223</v>
      </c>
      <c r="H167" s="64">
        <v>191</v>
      </c>
      <c r="I167" s="64">
        <v>37</v>
      </c>
      <c r="J167" s="64">
        <v>559</v>
      </c>
      <c r="K167" s="64">
        <v>200</v>
      </c>
    </row>
    <row r="168" spans="1:11" s="23" customFormat="1" ht="14.25" customHeight="1">
      <c r="A168" s="62">
        <v>36069</v>
      </c>
      <c r="B168" s="63">
        <v>72.339202104895804</v>
      </c>
      <c r="C168" s="63">
        <v>66.022047161046203</v>
      </c>
      <c r="D168" s="63">
        <v>103.033538590425</v>
      </c>
      <c r="E168" s="63">
        <v>92.541899224177399</v>
      </c>
      <c r="F168" s="63">
        <v>72.268005882198096</v>
      </c>
      <c r="G168" s="64">
        <v>273</v>
      </c>
      <c r="H168" s="64">
        <v>209</v>
      </c>
      <c r="I168" s="64">
        <v>69</v>
      </c>
      <c r="J168" s="64">
        <v>640</v>
      </c>
      <c r="K168" s="64">
        <v>234</v>
      </c>
    </row>
    <row r="169" spans="1:11" s="23" customFormat="1" ht="14.25" customHeight="1">
      <c r="A169" s="62">
        <v>36100</v>
      </c>
      <c r="B169" s="63">
        <v>81.031915905258003</v>
      </c>
      <c r="C169" s="63">
        <v>87.464299768479293</v>
      </c>
      <c r="D169" s="63">
        <v>49.366556232754498</v>
      </c>
      <c r="E169" s="63">
        <v>90.976464634772498</v>
      </c>
      <c r="F169" s="63">
        <v>85.829349891390095</v>
      </c>
      <c r="G169" s="64">
        <v>296</v>
      </c>
      <c r="H169" s="64">
        <v>268</v>
      </c>
      <c r="I169" s="64">
        <v>32</v>
      </c>
      <c r="J169" s="64">
        <v>609</v>
      </c>
      <c r="K169" s="64">
        <v>269</v>
      </c>
    </row>
    <row r="170" spans="1:11" s="23" customFormat="1" ht="14.25" customHeight="1">
      <c r="A170" s="62">
        <v>36130</v>
      </c>
      <c r="B170" s="63">
        <v>85.061481622451396</v>
      </c>
      <c r="C170" s="63">
        <v>91.163163684171494</v>
      </c>
      <c r="D170" s="63">
        <v>56.488884113589698</v>
      </c>
      <c r="E170" s="63">
        <v>106.900555638309</v>
      </c>
      <c r="F170" s="63">
        <v>86.456052961927696</v>
      </c>
      <c r="G170" s="64">
        <v>297</v>
      </c>
      <c r="H170" s="64">
        <v>267</v>
      </c>
      <c r="I170" s="64">
        <v>35</v>
      </c>
      <c r="J170" s="64">
        <v>684</v>
      </c>
      <c r="K170" s="64">
        <v>259</v>
      </c>
    </row>
    <row r="171" spans="1:11" s="23" customFormat="1" ht="14.25" customHeight="1">
      <c r="A171" s="62">
        <v>36161</v>
      </c>
      <c r="B171" s="63">
        <v>45.524570229677202</v>
      </c>
      <c r="C171" s="63">
        <v>46.519035113780298</v>
      </c>
      <c r="D171" s="63">
        <v>41.429699580917998</v>
      </c>
      <c r="E171" s="63">
        <v>67.892221911413003</v>
      </c>
      <c r="F171" s="63">
        <v>42.843256846614402</v>
      </c>
      <c r="G171" s="64">
        <v>161</v>
      </c>
      <c r="H171" s="64">
        <v>138</v>
      </c>
      <c r="I171" s="64">
        <v>26</v>
      </c>
      <c r="J171" s="64">
        <v>440</v>
      </c>
      <c r="K171" s="64">
        <v>130</v>
      </c>
    </row>
    <row r="172" spans="1:11" s="23" customFormat="1" ht="14.25" customHeight="1">
      <c r="A172" s="62">
        <v>36192</v>
      </c>
      <c r="B172" s="63">
        <v>48.4313288515105</v>
      </c>
      <c r="C172" s="63">
        <v>50.287505007234302</v>
      </c>
      <c r="D172" s="63">
        <v>36.977065236208098</v>
      </c>
      <c r="E172" s="63">
        <v>67.009226461931505</v>
      </c>
      <c r="F172" s="63">
        <v>49.164044408329197</v>
      </c>
      <c r="G172" s="64">
        <v>155</v>
      </c>
      <c r="H172" s="64">
        <v>135</v>
      </c>
      <c r="I172" s="64">
        <v>21</v>
      </c>
      <c r="J172" s="64">
        <v>393</v>
      </c>
      <c r="K172" s="64">
        <v>135</v>
      </c>
    </row>
    <row r="173" spans="1:11" s="23" customFormat="1" ht="14.25" customHeight="1">
      <c r="A173" s="62">
        <v>36220</v>
      </c>
      <c r="B173" s="63">
        <v>63.581089818232002</v>
      </c>
      <c r="C173" s="63">
        <v>66.241143708354201</v>
      </c>
      <c r="D173" s="63">
        <v>62.312988546116998</v>
      </c>
      <c r="E173" s="63">
        <v>75.425379342895894</v>
      </c>
      <c r="F173" s="63">
        <v>66.694438993584896</v>
      </c>
      <c r="G173" s="64">
        <v>230</v>
      </c>
      <c r="H173" s="64">
        <v>201</v>
      </c>
      <c r="I173" s="64">
        <v>40</v>
      </c>
      <c r="J173" s="64">
        <v>500</v>
      </c>
      <c r="K173" s="64">
        <v>207</v>
      </c>
    </row>
    <row r="174" spans="1:11" s="23" customFormat="1" ht="14.25" customHeight="1">
      <c r="A174" s="62">
        <v>36251</v>
      </c>
      <c r="B174" s="63">
        <v>64.454794997636299</v>
      </c>
      <c r="C174" s="63">
        <v>62.775464660409703</v>
      </c>
      <c r="D174" s="63">
        <v>69.725899611087399</v>
      </c>
      <c r="E174" s="63">
        <v>70.815955940057094</v>
      </c>
      <c r="F174" s="63">
        <v>61.708385330972497</v>
      </c>
      <c r="G174" s="64">
        <v>224</v>
      </c>
      <c r="H174" s="64">
        <v>183</v>
      </c>
      <c r="I174" s="64">
        <v>43</v>
      </c>
      <c r="J174" s="64">
        <v>451</v>
      </c>
      <c r="K174" s="64">
        <v>184</v>
      </c>
    </row>
    <row r="175" spans="1:11" s="23" customFormat="1" ht="14.25" customHeight="1">
      <c r="A175" s="62">
        <v>36281</v>
      </c>
      <c r="B175" s="63">
        <v>50.485178142387902</v>
      </c>
      <c r="C175" s="63">
        <v>45.055446054871702</v>
      </c>
      <c r="D175" s="63">
        <v>76.290516833059996</v>
      </c>
      <c r="E175" s="63">
        <v>85.418356728789703</v>
      </c>
      <c r="F175" s="63">
        <v>51.280778196721002</v>
      </c>
      <c r="G175" s="64">
        <v>179</v>
      </c>
      <c r="H175" s="64">
        <v>134</v>
      </c>
      <c r="I175" s="64">
        <v>48</v>
      </c>
      <c r="J175" s="64">
        <v>555</v>
      </c>
      <c r="K175" s="64">
        <v>156</v>
      </c>
    </row>
    <row r="176" spans="1:11" s="23" customFormat="1" ht="14.25" customHeight="1">
      <c r="A176" s="62">
        <v>36312</v>
      </c>
      <c r="B176" s="63">
        <v>39.432673273723097</v>
      </c>
      <c r="C176" s="63">
        <v>33.284268798686398</v>
      </c>
      <c r="D176" s="63">
        <v>64.8804871572368</v>
      </c>
      <c r="E176" s="63">
        <v>68.637974212904396</v>
      </c>
      <c r="F176" s="63">
        <v>37.572736131041303</v>
      </c>
      <c r="G176" s="64">
        <v>137</v>
      </c>
      <c r="H176" s="64">
        <v>97</v>
      </c>
      <c r="I176" s="64">
        <v>40</v>
      </c>
      <c r="J176" s="64">
        <v>437</v>
      </c>
      <c r="K176" s="64">
        <v>112</v>
      </c>
    </row>
    <row r="177" spans="1:11" s="23" customFormat="1" ht="14.25" customHeight="1">
      <c r="A177" s="62">
        <v>36342</v>
      </c>
      <c r="B177" s="63">
        <v>49.807995691824601</v>
      </c>
      <c r="C177" s="63">
        <v>49.367176564381801</v>
      </c>
      <c r="D177" s="63">
        <v>48.9564965660987</v>
      </c>
      <c r="E177" s="63">
        <v>107.613088992977</v>
      </c>
      <c r="F177" s="63">
        <v>47.589251943269197</v>
      </c>
      <c r="G177" s="64">
        <v>172</v>
      </c>
      <c r="H177" s="64">
        <v>143</v>
      </c>
      <c r="I177" s="64">
        <v>30</v>
      </c>
      <c r="J177" s="64">
        <v>681</v>
      </c>
      <c r="K177" s="64">
        <v>141</v>
      </c>
    </row>
    <row r="178" spans="1:11" s="23" customFormat="1" ht="14.25" customHeight="1">
      <c r="A178" s="62">
        <v>36373</v>
      </c>
      <c r="B178" s="63">
        <v>44.504951835109701</v>
      </c>
      <c r="C178" s="63">
        <v>44.811374594844402</v>
      </c>
      <c r="D178" s="63">
        <v>40.670201047191497</v>
      </c>
      <c r="E178" s="63">
        <v>61.863621100122302</v>
      </c>
      <c r="F178" s="63">
        <v>45.562665053133202</v>
      </c>
      <c r="G178" s="64">
        <v>148</v>
      </c>
      <c r="H178" s="64">
        <v>125</v>
      </c>
      <c r="I178" s="64">
        <v>24</v>
      </c>
      <c r="J178" s="64">
        <v>377</v>
      </c>
      <c r="K178" s="64">
        <v>130</v>
      </c>
    </row>
    <row r="179" spans="1:11" s="23" customFormat="1" ht="14.25" customHeight="1">
      <c r="A179" s="62">
        <v>36404</v>
      </c>
      <c r="B179" s="63">
        <v>60.617956419774004</v>
      </c>
      <c r="C179" s="63">
        <v>50.165106827578803</v>
      </c>
      <c r="D179" s="63">
        <v>109.44513566148299</v>
      </c>
      <c r="E179" s="63">
        <v>78.200656506540795</v>
      </c>
      <c r="F179" s="63">
        <v>60.705282399768301</v>
      </c>
      <c r="G179" s="64">
        <v>206</v>
      </c>
      <c r="H179" s="64">
        <v>143</v>
      </c>
      <c r="I179" s="64">
        <v>66</v>
      </c>
      <c r="J179" s="64">
        <v>487</v>
      </c>
      <c r="K179" s="64">
        <v>177</v>
      </c>
    </row>
    <row r="180" spans="1:11" s="23" customFormat="1" ht="14.25" customHeight="1">
      <c r="A180" s="62">
        <v>36434</v>
      </c>
      <c r="B180" s="63">
        <v>42.218420233853699</v>
      </c>
      <c r="C180" s="63">
        <v>40.517856031829901</v>
      </c>
      <c r="D180" s="63">
        <v>49.378427079098103</v>
      </c>
      <c r="E180" s="63">
        <v>66.071940781579997</v>
      </c>
      <c r="F180" s="63">
        <v>41.1600261256525</v>
      </c>
      <c r="G180" s="64">
        <v>159</v>
      </c>
      <c r="H180" s="64">
        <v>128</v>
      </c>
      <c r="I180" s="64">
        <v>33</v>
      </c>
      <c r="J180" s="64">
        <v>456</v>
      </c>
      <c r="K180" s="64">
        <v>133</v>
      </c>
    </row>
    <row r="181" spans="1:11" s="23" customFormat="1" ht="14.25" customHeight="1">
      <c r="A181" s="62">
        <v>36465</v>
      </c>
      <c r="B181" s="63">
        <v>35.793819635140302</v>
      </c>
      <c r="C181" s="63">
        <v>33.527743708307398</v>
      </c>
      <c r="D181" s="63">
        <v>44.824348826236097</v>
      </c>
      <c r="E181" s="63">
        <v>72.703900334199105</v>
      </c>
      <c r="F181" s="63">
        <v>34.434199094878402</v>
      </c>
      <c r="G181" s="64">
        <v>126</v>
      </c>
      <c r="H181" s="64">
        <v>99</v>
      </c>
      <c r="I181" s="64">
        <v>28</v>
      </c>
      <c r="J181" s="64">
        <v>469</v>
      </c>
      <c r="K181" s="64">
        <v>104</v>
      </c>
    </row>
    <row r="182" spans="1:11" s="23" customFormat="1" ht="14.25" customHeight="1">
      <c r="A182" s="62">
        <v>36495</v>
      </c>
      <c r="B182" s="63">
        <v>62.041877482835702</v>
      </c>
      <c r="C182" s="63">
        <v>55.745775035171299</v>
      </c>
      <c r="D182" s="63">
        <v>98.170772200628306</v>
      </c>
      <c r="E182" s="63">
        <v>73.882228600601806</v>
      </c>
      <c r="F182" s="63">
        <v>55.212795758897798</v>
      </c>
      <c r="G182" s="64">
        <v>203</v>
      </c>
      <c r="H182" s="64">
        <v>153</v>
      </c>
      <c r="I182" s="64">
        <v>57</v>
      </c>
      <c r="J182" s="64">
        <v>443</v>
      </c>
      <c r="K182" s="64">
        <v>155</v>
      </c>
    </row>
    <row r="183" spans="1:11" s="23" customFormat="1" ht="14.25" customHeight="1">
      <c r="A183" s="62">
        <v>36526</v>
      </c>
      <c r="B183" s="63">
        <v>40.571391644978704</v>
      </c>
      <c r="C183" s="63">
        <v>37.390297718921602</v>
      </c>
      <c r="D183" s="63">
        <v>56.752800126716998</v>
      </c>
      <c r="E183" s="63">
        <v>62.964032117211701</v>
      </c>
      <c r="F183" s="63">
        <v>38.902537316250204</v>
      </c>
      <c r="G183" s="64">
        <v>141</v>
      </c>
      <c r="H183" s="64">
        <v>109</v>
      </c>
      <c r="I183" s="64">
        <v>35</v>
      </c>
      <c r="J183" s="64">
        <v>401</v>
      </c>
      <c r="K183" s="64">
        <v>116</v>
      </c>
    </row>
    <row r="184" spans="1:11" s="23" customFormat="1" ht="14.25" customHeight="1">
      <c r="A184" s="62">
        <v>36557</v>
      </c>
      <c r="B184" s="63">
        <v>34.3946762204937</v>
      </c>
      <c r="C184" s="63">
        <v>31.0111882070305</v>
      </c>
      <c r="D184" s="63">
        <v>47.234651952583398</v>
      </c>
      <c r="E184" s="63">
        <v>81.857596549276096</v>
      </c>
      <c r="F184" s="63">
        <v>34.697695822905501</v>
      </c>
      <c r="G184" s="64">
        <v>119</v>
      </c>
      <c r="H184" s="64">
        <v>90</v>
      </c>
      <c r="I184" s="64">
        <v>29</v>
      </c>
      <c r="J184" s="64">
        <v>519</v>
      </c>
      <c r="K184" s="64">
        <v>103</v>
      </c>
    </row>
    <row r="185" spans="1:11" s="23" customFormat="1" ht="14.25" customHeight="1">
      <c r="A185" s="62">
        <v>36586</v>
      </c>
      <c r="B185" s="63">
        <v>54.096563286030602</v>
      </c>
      <c r="C185" s="63">
        <v>52.907932768796798</v>
      </c>
      <c r="D185" s="63">
        <v>56.234716420538597</v>
      </c>
      <c r="E185" s="63">
        <v>74.373321958218099</v>
      </c>
      <c r="F185" s="63">
        <v>57.2352004818813</v>
      </c>
      <c r="G185" s="64">
        <v>206</v>
      </c>
      <c r="H185" s="64">
        <v>169</v>
      </c>
      <c r="I185" s="64">
        <v>38</v>
      </c>
      <c r="J185" s="64">
        <v>519</v>
      </c>
      <c r="K185" s="64">
        <v>187</v>
      </c>
    </row>
    <row r="186" spans="1:11" s="23" customFormat="1" ht="14.25" customHeight="1">
      <c r="A186" s="62">
        <v>36617</v>
      </c>
      <c r="B186" s="63">
        <v>35.759766194766797</v>
      </c>
      <c r="C186" s="63">
        <v>34.786958777643903</v>
      </c>
      <c r="D186" s="63">
        <v>37.079250864084102</v>
      </c>
      <c r="E186" s="63">
        <v>46.364808886669799</v>
      </c>
      <c r="F186" s="63">
        <v>36.677226681245301</v>
      </c>
      <c r="G186" s="64">
        <v>125</v>
      </c>
      <c r="H186" s="64">
        <v>102</v>
      </c>
      <c r="I186" s="64">
        <v>23</v>
      </c>
      <c r="J186" s="64">
        <v>297</v>
      </c>
      <c r="K186" s="64">
        <v>110</v>
      </c>
    </row>
    <row r="187" spans="1:11" s="23" customFormat="1" ht="14.25" customHeight="1">
      <c r="A187" s="62">
        <v>36647</v>
      </c>
      <c r="B187" s="63">
        <v>34.145592654043497</v>
      </c>
      <c r="C187" s="63">
        <v>33.216697156936704</v>
      </c>
      <c r="D187" s="63">
        <v>36.944886895744801</v>
      </c>
      <c r="E187" s="63">
        <v>61.2651965224969</v>
      </c>
      <c r="F187" s="63">
        <v>36.295153711757202</v>
      </c>
      <c r="G187" s="64">
        <v>125</v>
      </c>
      <c r="H187" s="64">
        <v>102</v>
      </c>
      <c r="I187" s="64">
        <v>24</v>
      </c>
      <c r="J187" s="64">
        <v>411</v>
      </c>
      <c r="K187" s="64">
        <v>114</v>
      </c>
    </row>
    <row r="188" spans="1:11" s="23" customFormat="1" ht="14.25" customHeight="1">
      <c r="A188" s="62">
        <v>36678</v>
      </c>
      <c r="B188" s="63">
        <v>43.987065806070198</v>
      </c>
      <c r="C188" s="63">
        <v>45.091090879888803</v>
      </c>
      <c r="D188" s="63">
        <v>39.4715159977086</v>
      </c>
      <c r="E188" s="63">
        <v>66.200398536331804</v>
      </c>
      <c r="F188" s="63">
        <v>45.389906429804299</v>
      </c>
      <c r="G188" s="64">
        <v>157</v>
      </c>
      <c r="H188" s="64">
        <v>135</v>
      </c>
      <c r="I188" s="64">
        <v>25</v>
      </c>
      <c r="J188" s="64">
        <v>433</v>
      </c>
      <c r="K188" s="64">
        <v>139</v>
      </c>
    </row>
    <row r="189" spans="1:11" s="23" customFormat="1" ht="14.25" customHeight="1">
      <c r="A189" s="62">
        <v>36708</v>
      </c>
      <c r="B189" s="63">
        <v>32.061970929312501</v>
      </c>
      <c r="C189" s="63">
        <v>30.245822640326399</v>
      </c>
      <c r="D189" s="63">
        <v>37.707008162252997</v>
      </c>
      <c r="E189" s="63">
        <v>65.115369858790999</v>
      </c>
      <c r="F189" s="63">
        <v>32.819570712030099</v>
      </c>
      <c r="G189" s="64">
        <v>115</v>
      </c>
      <c r="H189" s="64">
        <v>91</v>
      </c>
      <c r="I189" s="64">
        <v>24</v>
      </c>
      <c r="J189" s="64">
        <v>428</v>
      </c>
      <c r="K189" s="64">
        <v>101</v>
      </c>
    </row>
    <row r="190" spans="1:11" s="23" customFormat="1" ht="14.25" customHeight="1">
      <c r="A190" s="62">
        <v>36739</v>
      </c>
      <c r="B190" s="63">
        <v>27.213666952403202</v>
      </c>
      <c r="C190" s="63">
        <v>22.611667717593701</v>
      </c>
      <c r="D190" s="63">
        <v>46.472023512963197</v>
      </c>
      <c r="E190" s="63">
        <v>51.450945250819402</v>
      </c>
      <c r="F190" s="63">
        <v>26.912268286403499</v>
      </c>
      <c r="G190" s="64">
        <v>99</v>
      </c>
      <c r="H190" s="64">
        <v>69</v>
      </c>
      <c r="I190" s="64">
        <v>30</v>
      </c>
      <c r="J190" s="64">
        <v>343</v>
      </c>
      <c r="K190" s="64">
        <v>84</v>
      </c>
    </row>
    <row r="191" spans="1:11" s="23" customFormat="1" ht="14.25" customHeight="1">
      <c r="A191" s="62">
        <v>36770</v>
      </c>
      <c r="B191" s="63">
        <v>35.3943886567031</v>
      </c>
      <c r="C191" s="63">
        <v>35.582765109805898</v>
      </c>
      <c r="D191" s="63">
        <v>31.2584449899222</v>
      </c>
      <c r="E191" s="63">
        <v>53.475012376622601</v>
      </c>
      <c r="F191" s="63">
        <v>36.634960289983397</v>
      </c>
      <c r="G191" s="64">
        <v>134</v>
      </c>
      <c r="H191" s="64">
        <v>113</v>
      </c>
      <c r="I191" s="64">
        <v>21</v>
      </c>
      <c r="J191" s="64">
        <v>371</v>
      </c>
      <c r="K191" s="64">
        <v>119</v>
      </c>
    </row>
    <row r="192" spans="1:11" s="23" customFormat="1" ht="14.25" customHeight="1">
      <c r="A192" s="62">
        <v>36800</v>
      </c>
      <c r="B192" s="63">
        <v>55.482284605269001</v>
      </c>
      <c r="C192" s="63">
        <v>55.991086763743503</v>
      </c>
      <c r="D192" s="63">
        <v>49.443960468862002</v>
      </c>
      <c r="E192" s="63">
        <v>123.63964768170899</v>
      </c>
      <c r="F192" s="63">
        <v>53.837892815509001</v>
      </c>
      <c r="G192" s="64">
        <v>215</v>
      </c>
      <c r="H192" s="64">
        <v>182</v>
      </c>
      <c r="I192" s="64">
        <v>34</v>
      </c>
      <c r="J192" s="64">
        <v>878</v>
      </c>
      <c r="K192" s="64">
        <v>179</v>
      </c>
    </row>
    <row r="193" spans="1:11" s="23" customFormat="1" ht="14.25" customHeight="1">
      <c r="A193" s="62">
        <v>36831</v>
      </c>
      <c r="B193" s="63">
        <v>27.436638998630499</v>
      </c>
      <c r="C193" s="63">
        <v>27.462918215323398</v>
      </c>
      <c r="D193" s="63">
        <v>29.172489823272599</v>
      </c>
      <c r="E193" s="63">
        <v>54.944219962174202</v>
      </c>
      <c r="F193" s="63">
        <v>25.039305720463901</v>
      </c>
      <c r="G193" s="64">
        <v>106</v>
      </c>
      <c r="H193" s="64">
        <v>89</v>
      </c>
      <c r="I193" s="64">
        <v>20</v>
      </c>
      <c r="J193" s="64">
        <v>389</v>
      </c>
      <c r="K193" s="64">
        <v>83</v>
      </c>
    </row>
    <row r="194" spans="1:11" s="23" customFormat="1" ht="14.25" customHeight="1">
      <c r="A194" s="62">
        <v>36861</v>
      </c>
      <c r="B194" s="63">
        <v>31.505770982126599</v>
      </c>
      <c r="C194" s="63">
        <v>33.424658692627297</v>
      </c>
      <c r="D194" s="63">
        <v>22.803951417874199</v>
      </c>
      <c r="E194" s="63">
        <v>58.3596535348562</v>
      </c>
      <c r="F194" s="63">
        <v>30.993497521577101</v>
      </c>
      <c r="G194" s="64">
        <v>109</v>
      </c>
      <c r="H194" s="64">
        <v>97</v>
      </c>
      <c r="I194" s="64">
        <v>14</v>
      </c>
      <c r="J194" s="64">
        <v>370</v>
      </c>
      <c r="K194" s="64">
        <v>92</v>
      </c>
    </row>
    <row r="195" spans="1:11" s="22" customFormat="1" ht="14.25" customHeight="1">
      <c r="A195" s="62">
        <v>36892</v>
      </c>
      <c r="B195" s="63">
        <v>35.447234605943002</v>
      </c>
      <c r="C195" s="63">
        <v>35.1070547040907</v>
      </c>
      <c r="D195" s="63">
        <v>35.341526252660501</v>
      </c>
      <c r="E195" s="63">
        <v>65.767092678735196</v>
      </c>
      <c r="F195" s="63">
        <v>35.911752347350898</v>
      </c>
      <c r="G195" s="64">
        <v>130</v>
      </c>
      <c r="H195" s="64">
        <v>108</v>
      </c>
      <c r="I195" s="64">
        <v>23</v>
      </c>
      <c r="J195" s="64">
        <v>442</v>
      </c>
      <c r="K195" s="64">
        <v>113</v>
      </c>
    </row>
    <row r="196" spans="1:11" s="22" customFormat="1" ht="14.25" customHeight="1">
      <c r="A196" s="62">
        <v>36923</v>
      </c>
      <c r="B196" s="63">
        <v>56.178063136694803</v>
      </c>
      <c r="C196" s="63">
        <v>53.368942471091799</v>
      </c>
      <c r="D196" s="63">
        <v>72.549874788936293</v>
      </c>
      <c r="E196" s="63">
        <v>84.782734796684494</v>
      </c>
      <c r="F196" s="63">
        <v>57.974044718726503</v>
      </c>
      <c r="G196" s="64">
        <v>192</v>
      </c>
      <c r="H196" s="64">
        <v>153</v>
      </c>
      <c r="I196" s="64">
        <v>44</v>
      </c>
      <c r="J196" s="64">
        <v>531</v>
      </c>
      <c r="K196" s="64">
        <v>170</v>
      </c>
    </row>
    <row r="197" spans="1:11" s="22" customFormat="1" ht="14.25" customHeight="1">
      <c r="A197" s="62">
        <v>36951</v>
      </c>
      <c r="B197" s="63">
        <v>39.560305479171497</v>
      </c>
      <c r="C197" s="63">
        <v>38.999261359296803</v>
      </c>
      <c r="D197" s="63">
        <v>41.443029372951997</v>
      </c>
      <c r="E197" s="63">
        <v>62.964216254005997</v>
      </c>
      <c r="F197" s="63">
        <v>43.152607246461699</v>
      </c>
      <c r="G197" s="64">
        <v>156</v>
      </c>
      <c r="H197" s="64">
        <v>129</v>
      </c>
      <c r="I197" s="64">
        <v>29</v>
      </c>
      <c r="J197" s="64">
        <v>455</v>
      </c>
      <c r="K197" s="64">
        <v>146</v>
      </c>
    </row>
    <row r="198" spans="1:11" s="22" customFormat="1" ht="14.25" customHeight="1">
      <c r="A198" s="62">
        <v>36982</v>
      </c>
      <c r="B198" s="63">
        <v>45.283623677497097</v>
      </c>
      <c r="C198" s="63">
        <v>47.320152505632798</v>
      </c>
      <c r="D198" s="63">
        <v>34.655111179953003</v>
      </c>
      <c r="E198" s="63">
        <v>56.285935836722103</v>
      </c>
      <c r="F198" s="63">
        <v>47.240371790963202</v>
      </c>
      <c r="G198" s="64">
        <v>162</v>
      </c>
      <c r="H198" s="64">
        <v>142</v>
      </c>
      <c r="I198" s="64">
        <v>22</v>
      </c>
      <c r="J198" s="64">
        <v>369</v>
      </c>
      <c r="K198" s="64">
        <v>145</v>
      </c>
    </row>
    <row r="199" spans="1:11" s="22" customFormat="1" ht="14.25" customHeight="1">
      <c r="A199" s="62">
        <v>37012</v>
      </c>
      <c r="B199" s="63">
        <v>35.839053368799703</v>
      </c>
      <c r="C199" s="63">
        <v>36.578031052661103</v>
      </c>
      <c r="D199" s="63">
        <v>29.0596368645752</v>
      </c>
      <c r="E199" s="63">
        <v>55.997955207504504</v>
      </c>
      <c r="F199" s="63">
        <v>35.460339042031002</v>
      </c>
      <c r="G199" s="64">
        <v>139</v>
      </c>
      <c r="H199" s="64">
        <v>119</v>
      </c>
      <c r="I199" s="64">
        <v>20</v>
      </c>
      <c r="J199" s="64">
        <v>398</v>
      </c>
      <c r="K199" s="64">
        <v>118</v>
      </c>
    </row>
    <row r="200" spans="1:11" s="22" customFormat="1" ht="14.25" customHeight="1">
      <c r="A200" s="62">
        <v>37043</v>
      </c>
      <c r="B200" s="63">
        <v>47.4913366070842</v>
      </c>
      <c r="C200" s="63">
        <v>48.807665612986298</v>
      </c>
      <c r="D200" s="63">
        <v>38.4524140980973</v>
      </c>
      <c r="E200" s="63">
        <v>69.406225687632798</v>
      </c>
      <c r="F200" s="63">
        <v>48.035380841569598</v>
      </c>
      <c r="G200" s="64">
        <v>174</v>
      </c>
      <c r="H200" s="64">
        <v>150</v>
      </c>
      <c r="I200" s="64">
        <v>25</v>
      </c>
      <c r="J200" s="64">
        <v>466</v>
      </c>
      <c r="K200" s="64">
        <v>151</v>
      </c>
    </row>
    <row r="201" spans="1:11" s="22" customFormat="1" ht="14.25" customHeight="1">
      <c r="A201" s="62">
        <v>37073</v>
      </c>
      <c r="B201" s="63">
        <v>35.404677736476302</v>
      </c>
      <c r="C201" s="63">
        <v>34.838149061008501</v>
      </c>
      <c r="D201" s="63">
        <v>38.003167852130098</v>
      </c>
      <c r="E201" s="63">
        <v>61.180125466862798</v>
      </c>
      <c r="F201" s="63">
        <v>35.697330911169701</v>
      </c>
      <c r="G201" s="64">
        <v>126</v>
      </c>
      <c r="H201" s="64">
        <v>104</v>
      </c>
      <c r="I201" s="64">
        <v>24</v>
      </c>
      <c r="J201" s="64">
        <v>399</v>
      </c>
      <c r="K201" s="64">
        <v>109</v>
      </c>
    </row>
    <row r="202" spans="1:11" s="22" customFormat="1" ht="14.25" customHeight="1">
      <c r="A202" s="62">
        <v>37104</v>
      </c>
      <c r="B202" s="63">
        <v>33.344195009434401</v>
      </c>
      <c r="C202" s="63">
        <v>29.150989196172802</v>
      </c>
      <c r="D202" s="63">
        <v>51.673917635487904</v>
      </c>
      <c r="E202" s="63">
        <v>65.504344500496202</v>
      </c>
      <c r="F202" s="63">
        <v>34.005364696554899</v>
      </c>
      <c r="G202" s="64">
        <v>120</v>
      </c>
      <c r="H202" s="64">
        <v>88</v>
      </c>
      <c r="I202" s="64">
        <v>33</v>
      </c>
      <c r="J202" s="64">
        <v>432</v>
      </c>
      <c r="K202" s="64">
        <v>105</v>
      </c>
    </row>
    <row r="203" spans="1:11" s="24" customFormat="1" ht="14.25" customHeight="1">
      <c r="A203" s="67">
        <v>37135</v>
      </c>
      <c r="B203" s="68">
        <v>307.67688404326799</v>
      </c>
      <c r="C203" s="68">
        <v>290.56255833098299</v>
      </c>
      <c r="D203" s="68">
        <v>410.941542406027</v>
      </c>
      <c r="E203" s="68">
        <v>265.54314052529202</v>
      </c>
      <c r="F203" s="68">
        <v>284.398067062172</v>
      </c>
      <c r="G203" s="64">
        <v>1097</v>
      </c>
      <c r="H203" s="64">
        <v>869</v>
      </c>
      <c r="I203" s="64">
        <v>260</v>
      </c>
      <c r="J203" s="64">
        <v>1735</v>
      </c>
      <c r="K203" s="64">
        <v>870</v>
      </c>
    </row>
    <row r="204" spans="1:11" s="22" customFormat="1" ht="14.25" customHeight="1">
      <c r="A204" s="62">
        <v>37165</v>
      </c>
      <c r="B204" s="63">
        <v>357.80326028252199</v>
      </c>
      <c r="C204" s="63">
        <v>335.66069487451801</v>
      </c>
      <c r="D204" s="63">
        <v>497.11830045876599</v>
      </c>
      <c r="E204" s="63">
        <v>310.980442538624</v>
      </c>
      <c r="F204" s="63">
        <v>335.13749564152403</v>
      </c>
      <c r="G204" s="64">
        <v>1375</v>
      </c>
      <c r="H204" s="64">
        <v>1082</v>
      </c>
      <c r="I204" s="64">
        <v>339</v>
      </c>
      <c r="J204" s="64">
        <v>2190</v>
      </c>
      <c r="K204" s="64">
        <v>1105</v>
      </c>
    </row>
    <row r="205" spans="1:11" s="22" customFormat="1" ht="14.25" customHeight="1">
      <c r="A205" s="62">
        <v>37196</v>
      </c>
      <c r="B205" s="63">
        <v>195.394068504366</v>
      </c>
      <c r="C205" s="63">
        <v>168.447935168008</v>
      </c>
      <c r="D205" s="63">
        <v>350.35247729736398</v>
      </c>
      <c r="E205" s="63">
        <v>191.95424013562399</v>
      </c>
      <c r="F205" s="63">
        <v>175.97734578960799</v>
      </c>
      <c r="G205" s="64">
        <v>726</v>
      </c>
      <c r="H205" s="64">
        <v>525</v>
      </c>
      <c r="I205" s="64">
        <v>231</v>
      </c>
      <c r="J205" s="64">
        <v>1307</v>
      </c>
      <c r="K205" s="64">
        <v>561</v>
      </c>
    </row>
    <row r="206" spans="1:11" s="22" customFormat="1" ht="14.25" customHeight="1">
      <c r="A206" s="62">
        <v>37226</v>
      </c>
      <c r="B206" s="63">
        <v>163.486247792169</v>
      </c>
      <c r="C206" s="63">
        <v>139.36430594617201</v>
      </c>
      <c r="D206" s="63">
        <v>290.58831912721502</v>
      </c>
      <c r="E206" s="63">
        <v>159.24057345836201</v>
      </c>
      <c r="F206" s="63">
        <v>148.544108281728</v>
      </c>
      <c r="G206" s="64">
        <v>558</v>
      </c>
      <c r="H206" s="64">
        <v>399</v>
      </c>
      <c r="I206" s="64">
        <v>176</v>
      </c>
      <c r="J206" s="64">
        <v>996</v>
      </c>
      <c r="K206" s="64">
        <v>435</v>
      </c>
    </row>
    <row r="207" spans="1:11" s="22" customFormat="1" ht="14.25" customHeight="1">
      <c r="A207" s="62">
        <v>37257</v>
      </c>
      <c r="B207" s="63">
        <v>123.429866439108</v>
      </c>
      <c r="C207" s="63">
        <v>114.44779316039001</v>
      </c>
      <c r="D207" s="63">
        <v>179.80633071011201</v>
      </c>
      <c r="E207" s="63">
        <v>133.02926502366401</v>
      </c>
      <c r="F207" s="63">
        <v>115.805495538469</v>
      </c>
      <c r="G207" s="64">
        <v>441</v>
      </c>
      <c r="H207" s="64">
        <v>343</v>
      </c>
      <c r="I207" s="64">
        <v>114</v>
      </c>
      <c r="J207" s="64">
        <v>871</v>
      </c>
      <c r="K207" s="64">
        <v>355</v>
      </c>
    </row>
    <row r="208" spans="1:11" s="22" customFormat="1" ht="14.25" customHeight="1">
      <c r="A208" s="62">
        <v>37288</v>
      </c>
      <c r="B208" s="63">
        <v>112.153196374142</v>
      </c>
      <c r="C208" s="63">
        <v>112.39356325561999</v>
      </c>
      <c r="D208" s="63">
        <v>115.355647302077</v>
      </c>
      <c r="E208" s="63">
        <v>111.703754355035</v>
      </c>
      <c r="F208" s="63">
        <v>110.554671582295</v>
      </c>
      <c r="G208" s="64">
        <v>389</v>
      </c>
      <c r="H208" s="64">
        <v>327</v>
      </c>
      <c r="I208" s="64">
        <v>71</v>
      </c>
      <c r="J208" s="64">
        <v>710</v>
      </c>
      <c r="K208" s="64">
        <v>329</v>
      </c>
    </row>
    <row r="209" spans="1:11" s="22" customFormat="1" ht="14.25" customHeight="1">
      <c r="A209" s="62">
        <v>37316</v>
      </c>
      <c r="B209" s="63">
        <v>129.930340062368</v>
      </c>
      <c r="C209" s="63">
        <v>130.94682156212801</v>
      </c>
      <c r="D209" s="63">
        <v>122.03313893502499</v>
      </c>
      <c r="E209" s="63">
        <v>127.993610834443</v>
      </c>
      <c r="F209" s="63">
        <v>131.36634774988599</v>
      </c>
      <c r="G209" s="64">
        <v>498</v>
      </c>
      <c r="H209" s="64">
        <v>421</v>
      </c>
      <c r="I209" s="64">
        <v>83</v>
      </c>
      <c r="J209" s="64">
        <v>899</v>
      </c>
      <c r="K209" s="64">
        <v>432</v>
      </c>
    </row>
    <row r="210" spans="1:11" s="22" customFormat="1" ht="14.25" customHeight="1">
      <c r="A210" s="62">
        <v>37347</v>
      </c>
      <c r="B210" s="63">
        <v>123.92932936972301</v>
      </c>
      <c r="C210" s="63">
        <v>120.309408962242</v>
      </c>
      <c r="D210" s="63">
        <v>140.613670016573</v>
      </c>
      <c r="E210" s="63">
        <v>138.73411853239301</v>
      </c>
      <c r="F210" s="63">
        <v>125.376877239839</v>
      </c>
      <c r="G210" s="64">
        <v>447</v>
      </c>
      <c r="H210" s="64">
        <v>364</v>
      </c>
      <c r="I210" s="64">
        <v>90</v>
      </c>
      <c r="J210" s="64">
        <v>917</v>
      </c>
      <c r="K210" s="64">
        <v>388</v>
      </c>
    </row>
    <row r="211" spans="1:11" s="22" customFormat="1" ht="14.25" customHeight="1">
      <c r="A211" s="62">
        <v>37377</v>
      </c>
      <c r="B211" s="63">
        <v>155.46328379048899</v>
      </c>
      <c r="C211" s="63">
        <v>159.577321332184</v>
      </c>
      <c r="D211" s="63">
        <v>155.91345012878801</v>
      </c>
      <c r="E211" s="63">
        <v>143.64439368919699</v>
      </c>
      <c r="F211" s="63">
        <v>144.64914769464701</v>
      </c>
      <c r="G211" s="64">
        <v>590</v>
      </c>
      <c r="H211" s="64">
        <v>508</v>
      </c>
      <c r="I211" s="64">
        <v>105</v>
      </c>
      <c r="J211" s="64">
        <v>999</v>
      </c>
      <c r="K211" s="64">
        <v>471</v>
      </c>
    </row>
    <row r="212" spans="1:11" s="22" customFormat="1" ht="14.25" customHeight="1">
      <c r="A212" s="62">
        <v>37408</v>
      </c>
      <c r="B212" s="63">
        <v>177.94495333310701</v>
      </c>
      <c r="C212" s="63">
        <v>191.586618930968</v>
      </c>
      <c r="D212" s="63">
        <v>125.347058291748</v>
      </c>
      <c r="E212" s="63">
        <v>165.83386800156899</v>
      </c>
      <c r="F212" s="63">
        <v>173.37186868423399</v>
      </c>
      <c r="G212" s="64">
        <v>640</v>
      </c>
      <c r="H212" s="64">
        <v>578</v>
      </c>
      <c r="I212" s="64">
        <v>80</v>
      </c>
      <c r="J212" s="64">
        <v>1093</v>
      </c>
      <c r="K212" s="64">
        <v>535</v>
      </c>
    </row>
    <row r="213" spans="1:11" s="22" customFormat="1" ht="14.25" customHeight="1">
      <c r="A213" s="62">
        <v>37438</v>
      </c>
      <c r="B213" s="63">
        <v>110.26569492260499</v>
      </c>
      <c r="C213" s="63">
        <v>103.187567775817</v>
      </c>
      <c r="D213" s="63">
        <v>146.491681510722</v>
      </c>
      <c r="E213" s="63">
        <v>102.727305251289</v>
      </c>
      <c r="F213" s="63">
        <v>106.20939717686799</v>
      </c>
      <c r="G213" s="64">
        <v>386</v>
      </c>
      <c r="H213" s="64">
        <v>303</v>
      </c>
      <c r="I213" s="64">
        <v>91</v>
      </c>
      <c r="J213" s="64">
        <v>659</v>
      </c>
      <c r="K213" s="64">
        <v>319</v>
      </c>
    </row>
    <row r="214" spans="1:11" s="22" customFormat="1" ht="14.25" customHeight="1">
      <c r="A214" s="62">
        <v>37469</v>
      </c>
      <c r="B214" s="63">
        <v>139.539295870904</v>
      </c>
      <c r="C214" s="63">
        <v>150.08952889751001</v>
      </c>
      <c r="D214" s="63">
        <v>81.677731779913401</v>
      </c>
      <c r="E214" s="63">
        <v>118.32784087873701</v>
      </c>
      <c r="F214" s="63">
        <v>145.41148241037399</v>
      </c>
      <c r="G214" s="64">
        <v>491</v>
      </c>
      <c r="H214" s="64">
        <v>443</v>
      </c>
      <c r="I214" s="64">
        <v>51</v>
      </c>
      <c r="J214" s="64">
        <v>763</v>
      </c>
      <c r="K214" s="64">
        <v>439</v>
      </c>
    </row>
    <row r="215" spans="1:11" s="22" customFormat="1" ht="14.25" customHeight="1">
      <c r="A215" s="62">
        <v>37500</v>
      </c>
      <c r="B215" s="63">
        <v>315.31799703457898</v>
      </c>
      <c r="C215" s="63">
        <v>356.62970094507898</v>
      </c>
      <c r="D215" s="63">
        <v>108.40609550404599</v>
      </c>
      <c r="E215" s="63">
        <v>216.64242613073</v>
      </c>
      <c r="F215" s="63">
        <v>334.36489585281902</v>
      </c>
      <c r="G215" s="64">
        <v>1131</v>
      </c>
      <c r="H215" s="64">
        <v>1073</v>
      </c>
      <c r="I215" s="64">
        <v>69</v>
      </c>
      <c r="J215" s="64">
        <v>1424</v>
      </c>
      <c r="K215" s="64">
        <v>1029</v>
      </c>
    </row>
    <row r="216" spans="1:11" s="22" customFormat="1" ht="14.25" customHeight="1">
      <c r="A216" s="62">
        <v>37530</v>
      </c>
      <c r="B216" s="63">
        <v>268.52354378649602</v>
      </c>
      <c r="C216" s="63">
        <v>289.984621181774</v>
      </c>
      <c r="D216" s="63">
        <v>174.43408208022899</v>
      </c>
      <c r="E216" s="63">
        <v>204.242642168336</v>
      </c>
      <c r="F216" s="63">
        <v>282.00293320296601</v>
      </c>
      <c r="G216" s="64">
        <v>1041</v>
      </c>
      <c r="H216" s="64">
        <v>943</v>
      </c>
      <c r="I216" s="64">
        <v>120</v>
      </c>
      <c r="J216" s="64">
        <v>1451</v>
      </c>
      <c r="K216" s="64">
        <v>938</v>
      </c>
    </row>
    <row r="217" spans="1:11" s="22" customFormat="1" ht="14.25" customHeight="1">
      <c r="A217" s="62">
        <v>37561</v>
      </c>
      <c r="B217" s="63">
        <v>214.310687139316</v>
      </c>
      <c r="C217" s="63">
        <v>232.348622122043</v>
      </c>
      <c r="D217" s="63">
        <v>119.604026894199</v>
      </c>
      <c r="E217" s="63">
        <v>158.75491151995899</v>
      </c>
      <c r="F217" s="63">
        <v>218.409339162603</v>
      </c>
      <c r="G217" s="64">
        <v>828</v>
      </c>
      <c r="H217" s="64">
        <v>753</v>
      </c>
      <c r="I217" s="64">
        <v>82</v>
      </c>
      <c r="J217" s="64">
        <v>1124</v>
      </c>
      <c r="K217" s="64">
        <v>724</v>
      </c>
    </row>
    <row r="218" spans="1:11" s="22" customFormat="1" ht="14.25" customHeight="1">
      <c r="A218" s="62">
        <v>37591</v>
      </c>
      <c r="B218" s="63">
        <v>213.22821737091601</v>
      </c>
      <c r="C218" s="63">
        <v>236.96078870680299</v>
      </c>
      <c r="D218" s="63">
        <v>95.873049950254099</v>
      </c>
      <c r="E218" s="63">
        <v>166.953545856082</v>
      </c>
      <c r="F218" s="63">
        <v>225.05729468683199</v>
      </c>
      <c r="G218" s="64">
        <v>752</v>
      </c>
      <c r="H218" s="64">
        <v>701</v>
      </c>
      <c r="I218" s="64">
        <v>60</v>
      </c>
      <c r="J218" s="64">
        <v>1079</v>
      </c>
      <c r="K218" s="64">
        <v>681</v>
      </c>
    </row>
    <row r="219" spans="1:11" s="22" customFormat="1" ht="14.25" customHeight="1">
      <c r="A219" s="62">
        <v>37622</v>
      </c>
      <c r="B219" s="63">
        <v>328.556882726232</v>
      </c>
      <c r="C219" s="63">
        <v>377.28938787025601</v>
      </c>
      <c r="D219" s="63">
        <v>75.634094789590193</v>
      </c>
      <c r="E219" s="63">
        <v>240.07971794549599</v>
      </c>
      <c r="F219" s="63">
        <v>354.15609882395302</v>
      </c>
      <c r="G219" s="64">
        <v>1224</v>
      </c>
      <c r="H219" s="64">
        <v>1179</v>
      </c>
      <c r="I219" s="64">
        <v>50</v>
      </c>
      <c r="J219" s="64">
        <v>1639</v>
      </c>
      <c r="K219" s="64">
        <v>1132</v>
      </c>
    </row>
    <row r="220" spans="1:11" s="22" customFormat="1" ht="14.25" customHeight="1">
      <c r="A220" s="62">
        <v>37653</v>
      </c>
      <c r="B220" s="63">
        <v>520.04801416597297</v>
      </c>
      <c r="C220" s="63">
        <v>602.36909131217897</v>
      </c>
      <c r="D220" s="63">
        <v>112.039611866868</v>
      </c>
      <c r="E220" s="63">
        <v>346.86665104473798</v>
      </c>
      <c r="F220" s="63">
        <v>560.44268208416497</v>
      </c>
      <c r="G220" s="64">
        <v>1831</v>
      </c>
      <c r="H220" s="64">
        <v>1779</v>
      </c>
      <c r="I220" s="64">
        <v>70</v>
      </c>
      <c r="J220" s="64">
        <v>2238</v>
      </c>
      <c r="K220" s="64">
        <v>1693</v>
      </c>
    </row>
    <row r="221" spans="1:11" s="22" customFormat="1" ht="14.25" customHeight="1">
      <c r="A221" s="62">
        <v>37681</v>
      </c>
      <c r="B221" s="63">
        <v>545.26315862452998</v>
      </c>
      <c r="C221" s="63">
        <v>570.06456620558902</v>
      </c>
      <c r="D221" s="63">
        <v>436.516174138569</v>
      </c>
      <c r="E221" s="63">
        <v>357.911156548679</v>
      </c>
      <c r="F221" s="63">
        <v>581.52210377267795</v>
      </c>
      <c r="G221" s="64">
        <v>2154</v>
      </c>
      <c r="H221" s="64">
        <v>1889</v>
      </c>
      <c r="I221" s="64">
        <v>306</v>
      </c>
      <c r="J221" s="64">
        <v>2591</v>
      </c>
      <c r="K221" s="64">
        <v>1971</v>
      </c>
    </row>
    <row r="222" spans="1:11" s="22" customFormat="1" ht="14.25" customHeight="1">
      <c r="A222" s="62">
        <v>37712</v>
      </c>
      <c r="B222" s="63">
        <v>257.41418452869402</v>
      </c>
      <c r="C222" s="63">
        <v>213.35548615558301</v>
      </c>
      <c r="D222" s="63">
        <v>473.54652877637</v>
      </c>
      <c r="E222" s="63">
        <v>212.44453372814201</v>
      </c>
      <c r="F222" s="63">
        <v>264.99786721652902</v>
      </c>
      <c r="G222" s="64">
        <v>968</v>
      </c>
      <c r="H222" s="64">
        <v>673</v>
      </c>
      <c r="I222" s="64">
        <v>316</v>
      </c>
      <c r="J222" s="64">
        <v>1464</v>
      </c>
      <c r="K222" s="64">
        <v>855</v>
      </c>
    </row>
    <row r="223" spans="1:11" s="22" customFormat="1" ht="14.25" customHeight="1">
      <c r="A223" s="62">
        <v>37742</v>
      </c>
      <c r="B223" s="63">
        <v>142.26643569548401</v>
      </c>
      <c r="C223" s="63">
        <v>137.02234720004699</v>
      </c>
      <c r="D223" s="63">
        <v>168.40367904772401</v>
      </c>
      <c r="E223" s="63">
        <v>155.12785491247399</v>
      </c>
      <c r="F223" s="63">
        <v>143.487292437224</v>
      </c>
      <c r="G223" s="64">
        <v>557</v>
      </c>
      <c r="H223" s="64">
        <v>450</v>
      </c>
      <c r="I223" s="64">
        <v>117</v>
      </c>
      <c r="J223" s="64">
        <v>1113</v>
      </c>
      <c r="K223" s="64">
        <v>482</v>
      </c>
    </row>
    <row r="224" spans="1:11" s="22" customFormat="1" ht="14.25" customHeight="1">
      <c r="A224" s="62">
        <v>37773</v>
      </c>
      <c r="B224" s="63">
        <v>104.47336355588899</v>
      </c>
      <c r="C224" s="63">
        <v>101.903015235937</v>
      </c>
      <c r="D224" s="63">
        <v>114.68974012541101</v>
      </c>
      <c r="E224" s="63">
        <v>127.49564964152999</v>
      </c>
      <c r="F224" s="63">
        <v>100.57524850400399</v>
      </c>
      <c r="G224" s="64">
        <v>385</v>
      </c>
      <c r="H224" s="64">
        <v>315</v>
      </c>
      <c r="I224" s="64">
        <v>75</v>
      </c>
      <c r="J224" s="64">
        <v>861</v>
      </c>
      <c r="K224" s="64">
        <v>318</v>
      </c>
    </row>
    <row r="225" spans="1:11" s="22" customFormat="1" ht="14.25" customHeight="1">
      <c r="A225" s="62">
        <v>37803</v>
      </c>
      <c r="B225" s="63">
        <v>85.808191159791306</v>
      </c>
      <c r="C225" s="63">
        <v>83.196761433888696</v>
      </c>
      <c r="D225" s="63">
        <v>97.9354889899396</v>
      </c>
      <c r="E225" s="63">
        <v>107.726721367762</v>
      </c>
      <c r="F225" s="63">
        <v>79.122649173594993</v>
      </c>
      <c r="G225" s="64">
        <v>316</v>
      </c>
      <c r="H225" s="64">
        <v>257</v>
      </c>
      <c r="I225" s="64">
        <v>64</v>
      </c>
      <c r="J225" s="64">
        <v>727</v>
      </c>
      <c r="K225" s="64">
        <v>250</v>
      </c>
    </row>
    <row r="226" spans="1:11" s="22" customFormat="1" ht="14.25" customHeight="1">
      <c r="A226" s="62">
        <v>37834</v>
      </c>
      <c r="B226" s="63">
        <v>96.154796376811106</v>
      </c>
      <c r="C226" s="63">
        <v>92.423392294724806</v>
      </c>
      <c r="D226" s="63">
        <v>106.520055583955</v>
      </c>
      <c r="E226" s="63">
        <v>101.652980263193</v>
      </c>
      <c r="F226" s="63">
        <v>93.551467193320804</v>
      </c>
      <c r="G226" s="64">
        <v>351</v>
      </c>
      <c r="H226" s="64">
        <v>283</v>
      </c>
      <c r="I226" s="64">
        <v>69</v>
      </c>
      <c r="J226" s="64">
        <v>680</v>
      </c>
      <c r="K226" s="64">
        <v>293</v>
      </c>
    </row>
    <row r="227" spans="1:11" s="22" customFormat="1" ht="14.25" customHeight="1">
      <c r="A227" s="62">
        <v>37865</v>
      </c>
      <c r="B227" s="63">
        <v>88.975361449039994</v>
      </c>
      <c r="C227" s="63">
        <v>90.193090273407904</v>
      </c>
      <c r="D227" s="63">
        <v>84.067818654929894</v>
      </c>
      <c r="E227" s="63">
        <v>105.82835378214099</v>
      </c>
      <c r="F227" s="63">
        <v>88.178108953473995</v>
      </c>
      <c r="G227" s="64">
        <v>334</v>
      </c>
      <c r="H227" s="64">
        <v>284</v>
      </c>
      <c r="I227" s="64">
        <v>56</v>
      </c>
      <c r="J227" s="64">
        <v>728</v>
      </c>
      <c r="K227" s="64">
        <v>284</v>
      </c>
    </row>
    <row r="228" spans="1:11" s="22" customFormat="1" ht="14.25" customHeight="1">
      <c r="A228" s="62">
        <v>37895</v>
      </c>
      <c r="B228" s="63">
        <v>74.797974316118001</v>
      </c>
      <c r="C228" s="63">
        <v>70.229097222580194</v>
      </c>
      <c r="D228" s="63">
        <v>100.55640250208199</v>
      </c>
      <c r="E228" s="63">
        <v>93.104613080696694</v>
      </c>
      <c r="F228" s="63">
        <v>72.648681554643304</v>
      </c>
      <c r="G228" s="64">
        <v>306</v>
      </c>
      <c r="H228" s="64">
        <v>241</v>
      </c>
      <c r="I228" s="64">
        <v>73</v>
      </c>
      <c r="J228" s="64">
        <v>698</v>
      </c>
      <c r="K228" s="64">
        <v>255</v>
      </c>
    </row>
    <row r="229" spans="1:11" s="22" customFormat="1" ht="14.25" customHeight="1">
      <c r="A229" s="62">
        <v>37926</v>
      </c>
      <c r="B229" s="63">
        <v>77.147480351489506</v>
      </c>
      <c r="C229" s="63">
        <v>74.453137916242198</v>
      </c>
      <c r="D229" s="63">
        <v>90.203358703010494</v>
      </c>
      <c r="E229" s="63">
        <v>88.922852011962306</v>
      </c>
      <c r="F229" s="63">
        <v>79.2124282621904</v>
      </c>
      <c r="G229" s="64">
        <v>294</v>
      </c>
      <c r="H229" s="64">
        <v>238</v>
      </c>
      <c r="I229" s="64">
        <v>61</v>
      </c>
      <c r="J229" s="64">
        <v>621</v>
      </c>
      <c r="K229" s="64">
        <v>259</v>
      </c>
    </row>
    <row r="230" spans="1:11" s="22" customFormat="1" ht="14.25" customHeight="1">
      <c r="A230" s="62">
        <v>37956</v>
      </c>
      <c r="B230" s="63">
        <v>120.233767097209</v>
      </c>
      <c r="C230" s="63">
        <v>120.616854149448</v>
      </c>
      <c r="D230" s="63">
        <v>123.191919590246</v>
      </c>
      <c r="E230" s="63">
        <v>118.37431801759401</v>
      </c>
      <c r="F230" s="63">
        <v>112.0424066704</v>
      </c>
      <c r="G230" s="64">
        <v>429</v>
      </c>
      <c r="H230" s="64">
        <v>361</v>
      </c>
      <c r="I230" s="64">
        <v>78</v>
      </c>
      <c r="J230" s="64">
        <v>774</v>
      </c>
      <c r="K230" s="64">
        <v>343</v>
      </c>
    </row>
    <row r="231" spans="1:11" s="22" customFormat="1" ht="14.25" customHeight="1">
      <c r="A231" s="62">
        <v>37987</v>
      </c>
      <c r="B231" s="63">
        <v>92.573961580650703</v>
      </c>
      <c r="C231" s="63">
        <v>92.754583980659604</v>
      </c>
      <c r="D231" s="63">
        <v>87.690430458253701</v>
      </c>
      <c r="E231" s="63">
        <v>100.170153523411</v>
      </c>
      <c r="F231" s="63">
        <v>92.834162185310404</v>
      </c>
      <c r="G231" s="64">
        <v>351</v>
      </c>
      <c r="H231" s="64">
        <v>295</v>
      </c>
      <c r="I231" s="64">
        <v>59</v>
      </c>
      <c r="J231" s="64">
        <v>696</v>
      </c>
      <c r="K231" s="64">
        <v>302</v>
      </c>
    </row>
    <row r="232" spans="1:11" s="22" customFormat="1" ht="14.25" customHeight="1">
      <c r="A232" s="62">
        <v>38018</v>
      </c>
      <c r="B232" s="63">
        <v>82.683318625609402</v>
      </c>
      <c r="C232" s="63">
        <v>83.834543203404607</v>
      </c>
      <c r="D232" s="63">
        <v>77.399804860049599</v>
      </c>
      <c r="E232" s="63">
        <v>89.639609275674701</v>
      </c>
      <c r="F232" s="63">
        <v>79.720478642818506</v>
      </c>
      <c r="G232" s="64">
        <v>301</v>
      </c>
      <c r="H232" s="64">
        <v>256</v>
      </c>
      <c r="I232" s="64">
        <v>50</v>
      </c>
      <c r="J232" s="64">
        <v>598</v>
      </c>
      <c r="K232" s="64">
        <v>249</v>
      </c>
    </row>
    <row r="233" spans="1:11" s="22" customFormat="1" ht="14.25" customHeight="1">
      <c r="A233" s="62">
        <v>38047</v>
      </c>
      <c r="B233" s="63">
        <v>129.549680297875</v>
      </c>
      <c r="C233" s="63">
        <v>133.07729089336101</v>
      </c>
      <c r="D233" s="63">
        <v>125.523066074875</v>
      </c>
      <c r="E233" s="63">
        <v>115.681399112828</v>
      </c>
      <c r="F233" s="63">
        <v>132.19307396129099</v>
      </c>
      <c r="G233" s="64">
        <v>506</v>
      </c>
      <c r="H233" s="64">
        <v>436</v>
      </c>
      <c r="I233" s="64">
        <v>87</v>
      </c>
      <c r="J233" s="64">
        <v>828</v>
      </c>
      <c r="K233" s="64">
        <v>443</v>
      </c>
    </row>
    <row r="234" spans="1:11" s="22" customFormat="1" ht="14.25" customHeight="1">
      <c r="A234" s="62">
        <v>38078</v>
      </c>
      <c r="B234" s="63">
        <v>154.77347051167899</v>
      </c>
      <c r="C234" s="63">
        <v>157.42602850385899</v>
      </c>
      <c r="D234" s="63">
        <v>146.11949046215301</v>
      </c>
      <c r="E234" s="63">
        <v>133.32497779412901</v>
      </c>
      <c r="F234" s="63">
        <v>136.15028063392299</v>
      </c>
      <c r="G234" s="64">
        <v>579</v>
      </c>
      <c r="H234" s="64">
        <v>494</v>
      </c>
      <c r="I234" s="64">
        <v>97</v>
      </c>
      <c r="J234" s="64">
        <v>914</v>
      </c>
      <c r="K234" s="64">
        <v>437</v>
      </c>
    </row>
    <row r="235" spans="1:11" s="22" customFormat="1" ht="14.25" customHeight="1">
      <c r="A235" s="62">
        <v>38108</v>
      </c>
      <c r="B235" s="63">
        <v>101.549426031332</v>
      </c>
      <c r="C235" s="63">
        <v>101.40532041183</v>
      </c>
      <c r="D235" s="63">
        <v>104.718292897151</v>
      </c>
      <c r="E235" s="63">
        <v>93.690801427193506</v>
      </c>
      <c r="F235" s="63">
        <v>102.495352053651</v>
      </c>
      <c r="G235" s="64">
        <v>388</v>
      </c>
      <c r="H235" s="64">
        <v>325</v>
      </c>
      <c r="I235" s="64">
        <v>71</v>
      </c>
      <c r="J235" s="64">
        <v>656</v>
      </c>
      <c r="K235" s="64">
        <v>336</v>
      </c>
    </row>
    <row r="236" spans="1:11" s="22" customFormat="1" ht="14.25" customHeight="1">
      <c r="A236" s="62">
        <v>38139</v>
      </c>
      <c r="B236" s="63">
        <v>101.573947674236</v>
      </c>
      <c r="C236" s="63">
        <v>101.288403772188</v>
      </c>
      <c r="D236" s="63">
        <v>101.282845222745</v>
      </c>
      <c r="E236" s="63">
        <v>99.859673083534801</v>
      </c>
      <c r="F236" s="63">
        <v>98.708155255742199</v>
      </c>
      <c r="G236" s="64">
        <v>373</v>
      </c>
      <c r="H236" s="64">
        <v>312</v>
      </c>
      <c r="I236" s="64">
        <v>66</v>
      </c>
      <c r="J236" s="64">
        <v>672</v>
      </c>
      <c r="K236" s="64">
        <v>311</v>
      </c>
    </row>
    <row r="237" spans="1:11" s="22" customFormat="1" ht="14.25" customHeight="1">
      <c r="A237" s="62">
        <v>38169</v>
      </c>
      <c r="B237" s="63">
        <v>108.015390190998</v>
      </c>
      <c r="C237" s="63">
        <v>113.999055308998</v>
      </c>
      <c r="D237" s="63">
        <v>81.969726045203899</v>
      </c>
      <c r="E237" s="63">
        <v>94.0737826786917</v>
      </c>
      <c r="F237" s="63">
        <v>102.975582320854</v>
      </c>
      <c r="G237" s="64">
        <v>401</v>
      </c>
      <c r="H237" s="64">
        <v>355</v>
      </c>
      <c r="I237" s="64">
        <v>54</v>
      </c>
      <c r="J237" s="64">
        <v>640</v>
      </c>
      <c r="K237" s="64">
        <v>328</v>
      </c>
    </row>
    <row r="238" spans="1:11" s="22" customFormat="1" ht="14.25" customHeight="1">
      <c r="A238" s="62">
        <v>38200</v>
      </c>
      <c r="B238" s="63">
        <v>143.304114041632</v>
      </c>
      <c r="C238" s="63">
        <v>145.55462760464101</v>
      </c>
      <c r="D238" s="63">
        <v>125.655167459287</v>
      </c>
      <c r="E238" s="63">
        <v>115.59335475296901</v>
      </c>
      <c r="F238" s="63">
        <v>133.74564234813201</v>
      </c>
      <c r="G238" s="64">
        <v>527</v>
      </c>
      <c r="H238" s="64">
        <v>449</v>
      </c>
      <c r="I238" s="64">
        <v>82</v>
      </c>
      <c r="J238" s="64">
        <v>779</v>
      </c>
      <c r="K238" s="64">
        <v>422</v>
      </c>
    </row>
    <row r="239" spans="1:11" s="22" customFormat="1" ht="14.25" customHeight="1">
      <c r="A239" s="62">
        <v>38231</v>
      </c>
      <c r="B239" s="63">
        <v>115.64418511868401</v>
      </c>
      <c r="C239" s="63">
        <v>105.620068023127</v>
      </c>
      <c r="D239" s="63">
        <v>172.643890283573</v>
      </c>
      <c r="E239" s="63">
        <v>105.27719862700999</v>
      </c>
      <c r="F239" s="63">
        <v>108.72905768813</v>
      </c>
      <c r="G239" s="64">
        <v>419</v>
      </c>
      <c r="H239" s="64">
        <v>321</v>
      </c>
      <c r="I239" s="64">
        <v>111</v>
      </c>
      <c r="J239" s="64">
        <v>699</v>
      </c>
      <c r="K239" s="64">
        <v>338</v>
      </c>
    </row>
    <row r="240" spans="1:11" s="22" customFormat="1" ht="14.25" customHeight="1">
      <c r="A240" s="62">
        <v>38261</v>
      </c>
      <c r="B240" s="63">
        <v>91.989786306198098</v>
      </c>
      <c r="C240" s="63">
        <v>87.548334195005694</v>
      </c>
      <c r="D240" s="63">
        <v>116.166214821426</v>
      </c>
      <c r="E240" s="63">
        <v>90.5533722513226</v>
      </c>
      <c r="F240" s="63">
        <v>85.292114364203798</v>
      </c>
      <c r="G240" s="64">
        <v>357</v>
      </c>
      <c r="H240" s="64">
        <v>285</v>
      </c>
      <c r="I240" s="64">
        <v>80</v>
      </c>
      <c r="J240" s="64">
        <v>644</v>
      </c>
      <c r="K240" s="64">
        <v>284</v>
      </c>
    </row>
    <row r="241" spans="1:11" s="22" customFormat="1" ht="14.25" customHeight="1">
      <c r="A241" s="62">
        <v>38292</v>
      </c>
      <c r="B241" s="63">
        <v>81.057679443658003</v>
      </c>
      <c r="C241" s="63">
        <v>83.194038072802599</v>
      </c>
      <c r="D241" s="63">
        <v>68.0641138750061</v>
      </c>
      <c r="E241" s="63">
        <v>112.04591451445</v>
      </c>
      <c r="F241" s="63">
        <v>75.391678539781793</v>
      </c>
      <c r="G241" s="64">
        <v>302</v>
      </c>
      <c r="H241" s="64">
        <v>260</v>
      </c>
      <c r="I241" s="64">
        <v>45</v>
      </c>
      <c r="J241" s="64">
        <v>765</v>
      </c>
      <c r="K241" s="64">
        <v>241</v>
      </c>
    </row>
    <row r="242" spans="1:11" s="22" customFormat="1" ht="14.25" customHeight="1">
      <c r="A242" s="62">
        <v>38322</v>
      </c>
      <c r="B242" s="63">
        <v>74.738241558168497</v>
      </c>
      <c r="C242" s="63">
        <v>74.136095765912799</v>
      </c>
      <c r="D242" s="63">
        <v>75.554076189928594</v>
      </c>
      <c r="E242" s="63">
        <v>83.591715290281499</v>
      </c>
      <c r="F242" s="63">
        <v>67.825171144878198</v>
      </c>
      <c r="G242" s="64">
        <v>262</v>
      </c>
      <c r="H242" s="64">
        <v>218</v>
      </c>
      <c r="I242" s="64">
        <v>47</v>
      </c>
      <c r="J242" s="64">
        <v>537</v>
      </c>
      <c r="K242" s="64">
        <v>204</v>
      </c>
    </row>
    <row r="243" spans="1:11" s="22" customFormat="1" ht="14.25" customHeight="1">
      <c r="A243" s="62">
        <v>38353</v>
      </c>
      <c r="B243" s="63">
        <v>63.233790311868198</v>
      </c>
      <c r="C243" s="63">
        <v>61.795705408485098</v>
      </c>
      <c r="D243" s="63">
        <v>70.350887892783405</v>
      </c>
      <c r="E243" s="63">
        <v>78.194207659282696</v>
      </c>
      <c r="F243" s="63">
        <v>57.884665783829398</v>
      </c>
      <c r="G243" s="64">
        <v>233</v>
      </c>
      <c r="H243" s="64">
        <v>191</v>
      </c>
      <c r="I243" s="64">
        <v>46</v>
      </c>
      <c r="J243" s="64">
        <v>528</v>
      </c>
      <c r="K243" s="64">
        <v>183</v>
      </c>
    </row>
    <row r="244" spans="1:11" s="22" customFormat="1" ht="14.25" customHeight="1">
      <c r="A244" s="62">
        <v>38384</v>
      </c>
      <c r="B244" s="63">
        <v>74.632636283161702</v>
      </c>
      <c r="C244" s="63">
        <v>76.311841005612607</v>
      </c>
      <c r="D244" s="63">
        <v>69.557241092854099</v>
      </c>
      <c r="E244" s="63">
        <v>108.394911772773</v>
      </c>
      <c r="F244" s="63">
        <v>75.610658518942998</v>
      </c>
      <c r="G244" s="64">
        <v>260</v>
      </c>
      <c r="H244" s="64">
        <v>223</v>
      </c>
      <c r="I244" s="64">
        <v>43</v>
      </c>
      <c r="J244" s="64">
        <v>692</v>
      </c>
      <c r="K244" s="64">
        <v>226</v>
      </c>
    </row>
    <row r="245" spans="1:11" s="22" customFormat="1" ht="14.25" customHeight="1">
      <c r="A245" s="62">
        <v>38412</v>
      </c>
      <c r="B245" s="63">
        <v>60.894701319691698</v>
      </c>
      <c r="C245" s="63">
        <v>55.442316366110198</v>
      </c>
      <c r="D245" s="63">
        <v>86.876210039416307</v>
      </c>
      <c r="E245" s="63">
        <v>74.311220673159596</v>
      </c>
      <c r="F245" s="63">
        <v>59.893583881927299</v>
      </c>
      <c r="G245" s="64">
        <v>237</v>
      </c>
      <c r="H245" s="64">
        <v>181</v>
      </c>
      <c r="I245" s="64">
        <v>60</v>
      </c>
      <c r="J245" s="64">
        <v>530</v>
      </c>
      <c r="K245" s="64">
        <v>200</v>
      </c>
    </row>
    <row r="246" spans="1:11" s="22" customFormat="1" ht="14.25" customHeight="1">
      <c r="A246" s="62">
        <v>38443</v>
      </c>
      <c r="B246" s="63">
        <v>57.599114073461401</v>
      </c>
      <c r="C246" s="63">
        <v>58.587354426508</v>
      </c>
      <c r="D246" s="63">
        <v>52.112968437947302</v>
      </c>
      <c r="E246" s="63">
        <v>64.592886281686006</v>
      </c>
      <c r="F246" s="63">
        <v>57.894366478887697</v>
      </c>
      <c r="G246" s="64">
        <v>218</v>
      </c>
      <c r="H246" s="64">
        <v>186</v>
      </c>
      <c r="I246" s="64">
        <v>35</v>
      </c>
      <c r="J246" s="64">
        <v>448</v>
      </c>
      <c r="K246" s="64">
        <v>188</v>
      </c>
    </row>
    <row r="247" spans="1:11" s="22" customFormat="1" ht="14.25" customHeight="1">
      <c r="A247" s="62">
        <v>38473</v>
      </c>
      <c r="B247" s="63">
        <v>49.657175518734597</v>
      </c>
      <c r="C247" s="63">
        <v>47.1691780491713</v>
      </c>
      <c r="D247" s="63">
        <v>56.864661872595697</v>
      </c>
      <c r="E247" s="63">
        <v>64.193565766922106</v>
      </c>
      <c r="F247" s="63">
        <v>48.5913769442245</v>
      </c>
      <c r="G247" s="64">
        <v>187</v>
      </c>
      <c r="H247" s="64">
        <v>149</v>
      </c>
      <c r="I247" s="64">
        <v>38</v>
      </c>
      <c r="J247" s="64">
        <v>443</v>
      </c>
      <c r="K247" s="64">
        <v>157</v>
      </c>
    </row>
    <row r="248" spans="1:11" s="22" customFormat="1" ht="14.25" customHeight="1">
      <c r="A248" s="62">
        <v>38504</v>
      </c>
      <c r="B248" s="63">
        <v>54.625065382427799</v>
      </c>
      <c r="C248" s="63">
        <v>49.740954459160001</v>
      </c>
      <c r="D248" s="63">
        <v>72.703481636923499</v>
      </c>
      <c r="E248" s="63">
        <v>60.665430476217701</v>
      </c>
      <c r="F248" s="63">
        <v>52.148959119553098</v>
      </c>
      <c r="G248" s="64">
        <v>199</v>
      </c>
      <c r="H248" s="64">
        <v>152</v>
      </c>
      <c r="I248" s="64">
        <v>47</v>
      </c>
      <c r="J248" s="64">
        <v>405</v>
      </c>
      <c r="K248" s="64">
        <v>163</v>
      </c>
    </row>
    <row r="249" spans="1:11" s="22" customFormat="1" ht="14.25" customHeight="1">
      <c r="A249" s="62">
        <v>38534</v>
      </c>
      <c r="B249" s="63">
        <v>129.09587117362301</v>
      </c>
      <c r="C249" s="63">
        <v>116.91260331122599</v>
      </c>
      <c r="D249" s="63">
        <v>187.33811220849501</v>
      </c>
      <c r="E249" s="63">
        <v>113.22846523422599</v>
      </c>
      <c r="F249" s="63">
        <v>124.955836902142</v>
      </c>
      <c r="G249" s="64">
        <v>466</v>
      </c>
      <c r="H249" s="64">
        <v>354</v>
      </c>
      <c r="I249" s="64">
        <v>120</v>
      </c>
      <c r="J249" s="64">
        <v>749</v>
      </c>
      <c r="K249" s="64">
        <v>387</v>
      </c>
    </row>
    <row r="250" spans="1:11" s="22" customFormat="1" ht="14.25" customHeight="1">
      <c r="A250" s="62">
        <v>38565</v>
      </c>
      <c r="B250" s="63">
        <v>73.221348394772406</v>
      </c>
      <c r="C250" s="63">
        <v>70.102406422439202</v>
      </c>
      <c r="D250" s="63">
        <v>92.402646365601896</v>
      </c>
      <c r="E250" s="63">
        <v>82.072366759844698</v>
      </c>
      <c r="F250" s="63">
        <v>69.195268614537994</v>
      </c>
      <c r="G250" s="64">
        <v>259</v>
      </c>
      <c r="H250" s="64">
        <v>208</v>
      </c>
      <c r="I250" s="64">
        <v>58</v>
      </c>
      <c r="J250" s="64">
        <v>532</v>
      </c>
      <c r="K250" s="64">
        <v>210</v>
      </c>
    </row>
    <row r="251" spans="1:11" s="22" customFormat="1" ht="14.25" customHeight="1">
      <c r="A251" s="62">
        <v>38596</v>
      </c>
      <c r="B251" s="63">
        <v>61.9070419493505</v>
      </c>
      <c r="C251" s="63">
        <v>51.286555408631202</v>
      </c>
      <c r="D251" s="63">
        <v>107.911907089892</v>
      </c>
      <c r="E251" s="63">
        <v>72.431242279174896</v>
      </c>
      <c r="F251" s="63">
        <v>59.618604746578697</v>
      </c>
      <c r="G251" s="64">
        <v>236</v>
      </c>
      <c r="H251" s="64">
        <v>164</v>
      </c>
      <c r="I251" s="64">
        <v>73</v>
      </c>
      <c r="J251" s="64">
        <v>506</v>
      </c>
      <c r="K251" s="64">
        <v>195</v>
      </c>
    </row>
    <row r="252" spans="1:11" s="22" customFormat="1" ht="14.25" customHeight="1">
      <c r="A252" s="62">
        <v>38626</v>
      </c>
      <c r="B252" s="63">
        <v>66.181456925811204</v>
      </c>
      <c r="C252" s="63">
        <v>61.432308118347898</v>
      </c>
      <c r="D252" s="63">
        <v>91.103164750901598</v>
      </c>
      <c r="E252" s="63">
        <v>67.267025090758693</v>
      </c>
      <c r="F252" s="63">
        <v>55.643697765284003</v>
      </c>
      <c r="G252" s="64">
        <v>262</v>
      </c>
      <c r="H252" s="64">
        <v>204</v>
      </c>
      <c r="I252" s="64">
        <v>64</v>
      </c>
      <c r="J252" s="64">
        <v>488</v>
      </c>
      <c r="K252" s="64">
        <v>189</v>
      </c>
    </row>
    <row r="253" spans="1:11" s="22" customFormat="1" ht="14.25" customHeight="1">
      <c r="A253" s="62">
        <v>38657</v>
      </c>
      <c r="B253" s="63">
        <v>61.242255562161603</v>
      </c>
      <c r="C253" s="63">
        <v>58.2827229715055</v>
      </c>
      <c r="D253" s="63">
        <v>75.5412018532258</v>
      </c>
      <c r="E253" s="63">
        <v>69.563970474361199</v>
      </c>
      <c r="F253" s="63">
        <v>61.269508820925203</v>
      </c>
      <c r="G253" s="64">
        <v>233</v>
      </c>
      <c r="H253" s="64">
        <v>186</v>
      </c>
      <c r="I253" s="64">
        <v>51</v>
      </c>
      <c r="J253" s="64">
        <v>485</v>
      </c>
      <c r="K253" s="64">
        <v>200</v>
      </c>
    </row>
    <row r="254" spans="1:11" s="22" customFormat="1" ht="14.25" customHeight="1">
      <c r="A254" s="62">
        <v>38687</v>
      </c>
      <c r="B254" s="63">
        <v>59.125440978883297</v>
      </c>
      <c r="C254" s="63">
        <v>56.061366116274598</v>
      </c>
      <c r="D254" s="63">
        <v>71.287309206828994</v>
      </c>
      <c r="E254" s="63">
        <v>63.928262231691001</v>
      </c>
      <c r="F254" s="63">
        <v>51.283193569440002</v>
      </c>
      <c r="G254" s="64">
        <v>215</v>
      </c>
      <c r="H254" s="64">
        <v>171</v>
      </c>
      <c r="I254" s="64">
        <v>46</v>
      </c>
      <c r="J254" s="64">
        <v>426</v>
      </c>
      <c r="K254" s="64">
        <v>160</v>
      </c>
    </row>
    <row r="255" spans="1:11" s="22" customFormat="1" ht="14.25" customHeight="1">
      <c r="A255" s="62">
        <v>38718</v>
      </c>
      <c r="B255" s="63">
        <v>70.1005318054154</v>
      </c>
      <c r="C255" s="63">
        <v>69.161784394487398</v>
      </c>
      <c r="D255" s="63">
        <v>72.650816626164001</v>
      </c>
      <c r="E255" s="63">
        <v>85.886674710759095</v>
      </c>
      <c r="F255" s="63">
        <v>69.494898736721893</v>
      </c>
      <c r="G255" s="64">
        <v>261</v>
      </c>
      <c r="H255" s="64">
        <v>216</v>
      </c>
      <c r="I255" s="64">
        <v>48</v>
      </c>
      <c r="J255" s="64">
        <v>586</v>
      </c>
      <c r="K255" s="64">
        <v>222</v>
      </c>
    </row>
    <row r="256" spans="1:11" s="22" customFormat="1" ht="14.25" customHeight="1">
      <c r="A256" s="62">
        <v>38749</v>
      </c>
      <c r="B256" s="63">
        <v>73.618867723009501</v>
      </c>
      <c r="C256" s="63">
        <v>79.022019013641795</v>
      </c>
      <c r="D256" s="63">
        <v>44.506671406948101</v>
      </c>
      <c r="E256" s="63">
        <v>66.185743044563097</v>
      </c>
      <c r="F256" s="63">
        <v>69.366571266545293</v>
      </c>
      <c r="G256" s="64">
        <v>261</v>
      </c>
      <c r="H256" s="64">
        <v>235</v>
      </c>
      <c r="I256" s="64">
        <v>28</v>
      </c>
      <c r="J256" s="64">
        <v>430</v>
      </c>
      <c r="K256" s="64">
        <v>211</v>
      </c>
    </row>
    <row r="257" spans="1:11" s="22" customFormat="1" ht="14.25" customHeight="1">
      <c r="A257" s="62">
        <v>38777</v>
      </c>
      <c r="B257" s="63">
        <v>64.704006192166503</v>
      </c>
      <c r="C257" s="63">
        <v>67.722651084183497</v>
      </c>
      <c r="D257" s="63">
        <v>48.808428993575397</v>
      </c>
      <c r="E257" s="63">
        <v>63.805410500997098</v>
      </c>
      <c r="F257" s="63">
        <v>64.428249971638294</v>
      </c>
      <c r="G257" s="64">
        <v>254</v>
      </c>
      <c r="H257" s="64">
        <v>223</v>
      </c>
      <c r="I257" s="64">
        <v>34</v>
      </c>
      <c r="J257" s="64">
        <v>459</v>
      </c>
      <c r="K257" s="64">
        <v>217</v>
      </c>
    </row>
    <row r="258" spans="1:11" s="22" customFormat="1" ht="14.25" customHeight="1">
      <c r="A258" s="62">
        <v>38808</v>
      </c>
      <c r="B258" s="63">
        <v>76.179362971164807</v>
      </c>
      <c r="C258" s="63">
        <v>76.997344110749097</v>
      </c>
      <c r="D258" s="63">
        <v>73.104577272452204</v>
      </c>
      <c r="E258" s="63">
        <v>72.447048678243306</v>
      </c>
      <c r="F258" s="63">
        <v>78.494138554078503</v>
      </c>
      <c r="G258" s="64">
        <v>276</v>
      </c>
      <c r="H258" s="64">
        <v>234</v>
      </c>
      <c r="I258" s="64">
        <v>47</v>
      </c>
      <c r="J258" s="64">
        <v>481</v>
      </c>
      <c r="K258" s="64">
        <v>244</v>
      </c>
    </row>
    <row r="259" spans="1:11" s="22" customFormat="1" ht="14.25" customHeight="1">
      <c r="A259" s="62">
        <v>38838</v>
      </c>
      <c r="B259" s="63">
        <v>74.566648099003302</v>
      </c>
      <c r="C259" s="63">
        <v>71.811796531564099</v>
      </c>
      <c r="D259" s="63">
        <v>82.246883080168303</v>
      </c>
      <c r="E259" s="63">
        <v>67.045040800066303</v>
      </c>
      <c r="F259" s="63">
        <v>77.939567009341204</v>
      </c>
      <c r="G259" s="64">
        <v>281</v>
      </c>
      <c r="H259" s="64">
        <v>227</v>
      </c>
      <c r="I259" s="64">
        <v>55</v>
      </c>
      <c r="J259" s="64">
        <v>463</v>
      </c>
      <c r="K259" s="64">
        <v>252</v>
      </c>
    </row>
    <row r="260" spans="1:11" s="22" customFormat="1" ht="14.25" customHeight="1">
      <c r="A260" s="62">
        <v>38869</v>
      </c>
      <c r="B260" s="63">
        <v>85.282492138168394</v>
      </c>
      <c r="C260" s="63">
        <v>75.691002408226097</v>
      </c>
      <c r="D260" s="63">
        <v>139.47838356028501</v>
      </c>
      <c r="E260" s="63">
        <v>79.129195973313202</v>
      </c>
      <c r="F260" s="63">
        <v>82.466111294350497</v>
      </c>
      <c r="G260" s="64">
        <v>317</v>
      </c>
      <c r="H260" s="64">
        <v>236</v>
      </c>
      <c r="I260" s="64">
        <v>92</v>
      </c>
      <c r="J260" s="64">
        <v>539</v>
      </c>
      <c r="K260" s="64">
        <v>263</v>
      </c>
    </row>
    <row r="261" spans="1:11" s="22" customFormat="1" ht="14.25" customHeight="1">
      <c r="A261" s="62">
        <v>38899</v>
      </c>
      <c r="B261" s="63">
        <v>139.34464087051001</v>
      </c>
      <c r="C261" s="63">
        <v>128.609026735865</v>
      </c>
      <c r="D261" s="63">
        <v>191.56334946750999</v>
      </c>
      <c r="E261" s="63">
        <v>108.846460198166</v>
      </c>
      <c r="F261" s="63">
        <v>146.691771994889</v>
      </c>
      <c r="G261" s="64">
        <v>496</v>
      </c>
      <c r="H261" s="64">
        <v>384</v>
      </c>
      <c r="I261" s="64">
        <v>121</v>
      </c>
      <c r="J261" s="64">
        <v>710</v>
      </c>
      <c r="K261" s="64">
        <v>448</v>
      </c>
    </row>
    <row r="262" spans="1:11" s="22" customFormat="1" ht="14.25" customHeight="1">
      <c r="A262" s="62">
        <v>38930</v>
      </c>
      <c r="B262" s="63">
        <v>170.493055142635</v>
      </c>
      <c r="C262" s="63">
        <v>160.18001885024501</v>
      </c>
      <c r="D262" s="63">
        <v>219.51656515442099</v>
      </c>
      <c r="E262" s="63">
        <v>122.303144730296</v>
      </c>
      <c r="F262" s="63">
        <v>181.60507419810801</v>
      </c>
      <c r="G262" s="64">
        <v>604</v>
      </c>
      <c r="H262" s="64">
        <v>476</v>
      </c>
      <c r="I262" s="64">
        <v>138</v>
      </c>
      <c r="J262" s="64">
        <v>794</v>
      </c>
      <c r="K262" s="64">
        <v>552</v>
      </c>
    </row>
    <row r="263" spans="1:11" s="22" customFormat="1" ht="14.25" customHeight="1">
      <c r="A263" s="62">
        <v>38961</v>
      </c>
      <c r="B263" s="63">
        <v>93.878566872932794</v>
      </c>
      <c r="C263" s="63">
        <v>96.391391465760407</v>
      </c>
      <c r="D263" s="63">
        <v>77.979237825987397</v>
      </c>
      <c r="E263" s="63">
        <v>84.394195017473507</v>
      </c>
      <c r="F263" s="63">
        <v>96.135343542048602</v>
      </c>
      <c r="G263" s="64">
        <v>346</v>
      </c>
      <c r="H263" s="64">
        <v>298</v>
      </c>
      <c r="I263" s="64">
        <v>51</v>
      </c>
      <c r="J263" s="64">
        <v>570</v>
      </c>
      <c r="K263" s="64">
        <v>304</v>
      </c>
    </row>
    <row r="264" spans="1:11" s="22" customFormat="1" ht="14.25" customHeight="1">
      <c r="A264" s="62">
        <v>38991</v>
      </c>
      <c r="B264" s="63">
        <v>88.164729853539697</v>
      </c>
      <c r="C264" s="63">
        <v>92.326943651022304</v>
      </c>
      <c r="D264" s="63">
        <v>63.425913536728601</v>
      </c>
      <c r="E264" s="63">
        <v>87.008827431783601</v>
      </c>
      <c r="F264" s="63">
        <v>93.387622294653198</v>
      </c>
      <c r="G264" s="64">
        <v>329</v>
      </c>
      <c r="H264" s="64">
        <v>289</v>
      </c>
      <c r="I264" s="64">
        <v>42</v>
      </c>
      <c r="J264" s="64">
        <v>595</v>
      </c>
      <c r="K264" s="64">
        <v>299</v>
      </c>
    </row>
    <row r="265" spans="1:11" s="22" customFormat="1" ht="14.25" customHeight="1">
      <c r="A265" s="62">
        <v>39022</v>
      </c>
      <c r="B265" s="63">
        <v>69.269842708296693</v>
      </c>
      <c r="C265" s="63">
        <v>69.557922366351704</v>
      </c>
      <c r="D265" s="63">
        <v>70.564646306696602</v>
      </c>
      <c r="E265" s="63">
        <v>65.423042079271497</v>
      </c>
      <c r="F265" s="63">
        <v>69.556547693643594</v>
      </c>
      <c r="G265" s="64">
        <v>260</v>
      </c>
      <c r="H265" s="64">
        <v>219</v>
      </c>
      <c r="I265" s="64">
        <v>47</v>
      </c>
      <c r="J265" s="64">
        <v>450</v>
      </c>
      <c r="K265" s="64">
        <v>224</v>
      </c>
    </row>
    <row r="266" spans="1:11" s="22" customFormat="1" ht="14.25" customHeight="1">
      <c r="A266" s="62">
        <v>39052</v>
      </c>
      <c r="B266" s="63">
        <v>70.300070522916002</v>
      </c>
      <c r="C266" s="63">
        <v>74.300697736428702</v>
      </c>
      <c r="D266" s="63">
        <v>48.271996254662497</v>
      </c>
      <c r="E266" s="63">
        <v>77.04670446838</v>
      </c>
      <c r="F266" s="63">
        <v>66.7881909574199</v>
      </c>
      <c r="G266" s="64">
        <v>238</v>
      </c>
      <c r="H266" s="64">
        <v>211</v>
      </c>
      <c r="I266" s="64">
        <v>29</v>
      </c>
      <c r="J266" s="64">
        <v>478</v>
      </c>
      <c r="K266" s="64">
        <v>194</v>
      </c>
    </row>
    <row r="267" spans="1:11" s="22" customFormat="1" ht="14.25" customHeight="1">
      <c r="A267" s="62">
        <v>39083</v>
      </c>
      <c r="B267" s="63">
        <v>84.199083172230303</v>
      </c>
      <c r="C267" s="63">
        <v>79.761727122222894</v>
      </c>
      <c r="D267" s="63">
        <v>105.441920237427</v>
      </c>
      <c r="E267" s="63">
        <v>87.871211877556306</v>
      </c>
      <c r="F267" s="63">
        <v>82.936132885787302</v>
      </c>
      <c r="G267" s="64">
        <v>297</v>
      </c>
      <c r="H267" s="64">
        <v>236</v>
      </c>
      <c r="I267" s="64">
        <v>66</v>
      </c>
      <c r="J267" s="64">
        <v>568</v>
      </c>
      <c r="K267" s="64">
        <v>251</v>
      </c>
    </row>
    <row r="268" spans="1:11" s="22" customFormat="1" ht="14.25" customHeight="1">
      <c r="A268" s="62">
        <v>39114</v>
      </c>
      <c r="B268" s="63">
        <v>83.895283807838197</v>
      </c>
      <c r="C268" s="63">
        <v>80.588375833319304</v>
      </c>
      <c r="D268" s="63">
        <v>102.038122645923</v>
      </c>
      <c r="E268" s="63">
        <v>88.5976891113731</v>
      </c>
      <c r="F268" s="63">
        <v>83.712219231703102</v>
      </c>
      <c r="G268" s="64">
        <v>278</v>
      </c>
      <c r="H268" s="64">
        <v>224</v>
      </c>
      <c r="I268" s="64">
        <v>60</v>
      </c>
      <c r="J268" s="64">
        <v>538</v>
      </c>
      <c r="K268" s="64">
        <v>238</v>
      </c>
    </row>
    <row r="269" spans="1:11" s="22" customFormat="1" ht="14.25" customHeight="1">
      <c r="A269" s="62">
        <v>39142</v>
      </c>
      <c r="B269" s="63">
        <v>65.702588530646494</v>
      </c>
      <c r="C269" s="63">
        <v>65.168457193187805</v>
      </c>
      <c r="D269" s="63">
        <v>68.126920888651199</v>
      </c>
      <c r="E269" s="63">
        <v>71.419890703584798</v>
      </c>
      <c r="F269" s="63">
        <v>65.550406829110798</v>
      </c>
      <c r="G269" s="64">
        <v>250</v>
      </c>
      <c r="H269" s="64">
        <v>208</v>
      </c>
      <c r="I269" s="64">
        <v>46</v>
      </c>
      <c r="J269" s="64">
        <v>498</v>
      </c>
      <c r="K269" s="64">
        <v>214</v>
      </c>
    </row>
    <row r="270" spans="1:11" s="22" customFormat="1" ht="14.25" customHeight="1">
      <c r="A270" s="62">
        <v>39173</v>
      </c>
      <c r="B270" s="63">
        <v>67.736621639067906</v>
      </c>
      <c r="C270" s="63">
        <v>63.6769626122041</v>
      </c>
      <c r="D270" s="63">
        <v>80.715579698999903</v>
      </c>
      <c r="E270" s="63">
        <v>61.714079020958103</v>
      </c>
      <c r="F270" s="63">
        <v>68.166797824532793</v>
      </c>
      <c r="G270" s="64">
        <v>227</v>
      </c>
      <c r="H270" s="64">
        <v>179</v>
      </c>
      <c r="I270" s="64">
        <v>48</v>
      </c>
      <c r="J270" s="64">
        <v>379</v>
      </c>
      <c r="K270" s="64">
        <v>196</v>
      </c>
    </row>
    <row r="271" spans="1:11" s="22" customFormat="1" ht="14.25" customHeight="1">
      <c r="A271" s="62">
        <v>39203</v>
      </c>
      <c r="B271" s="63">
        <v>95.386460272048097</v>
      </c>
      <c r="C271" s="63">
        <v>84.192954831479895</v>
      </c>
      <c r="D271" s="63">
        <v>142.99758028400601</v>
      </c>
      <c r="E271" s="63">
        <v>84.417021068468102</v>
      </c>
      <c r="F271" s="63">
        <v>96.921513951832495</v>
      </c>
      <c r="G271" s="64">
        <v>312</v>
      </c>
      <c r="H271" s="64">
        <v>231</v>
      </c>
      <c r="I271" s="64">
        <v>83</v>
      </c>
      <c r="J271" s="64">
        <v>506</v>
      </c>
      <c r="K271" s="64">
        <v>272</v>
      </c>
    </row>
    <row r="272" spans="1:11" s="22" customFormat="1" ht="14.25" customHeight="1">
      <c r="A272" s="62">
        <v>39234</v>
      </c>
      <c r="B272" s="63">
        <v>72.697301848620597</v>
      </c>
      <c r="C272" s="63">
        <v>72.926465268944995</v>
      </c>
      <c r="D272" s="63">
        <v>74.940080736697595</v>
      </c>
      <c r="E272" s="63">
        <v>74.019004158490006</v>
      </c>
      <c r="F272" s="63">
        <v>72.330526545293793</v>
      </c>
      <c r="G272" s="64">
        <v>246</v>
      </c>
      <c r="H272" s="64">
        <v>207</v>
      </c>
      <c r="I272" s="64">
        <v>45</v>
      </c>
      <c r="J272" s="64">
        <v>459</v>
      </c>
      <c r="K272" s="64">
        <v>210</v>
      </c>
    </row>
    <row r="273" spans="1:11" s="22" customFormat="1" ht="14.25" customHeight="1">
      <c r="A273" s="62">
        <v>39264</v>
      </c>
      <c r="B273" s="63">
        <v>115.637761366021</v>
      </c>
      <c r="C273" s="63">
        <v>116.786261628657</v>
      </c>
      <c r="D273" s="63">
        <v>109.734751660744</v>
      </c>
      <c r="E273" s="63">
        <v>101.846892977606</v>
      </c>
      <c r="F273" s="63">
        <v>121.160481987285</v>
      </c>
      <c r="G273" s="64">
        <v>386</v>
      </c>
      <c r="H273" s="64">
        <v>327</v>
      </c>
      <c r="I273" s="64">
        <v>65</v>
      </c>
      <c r="J273" s="64">
        <v>623</v>
      </c>
      <c r="K273" s="64">
        <v>347</v>
      </c>
    </row>
    <row r="274" spans="1:11" s="22" customFormat="1" ht="14.25" customHeight="1">
      <c r="A274" s="62">
        <v>39295</v>
      </c>
      <c r="B274" s="63">
        <v>62.681080625494502</v>
      </c>
      <c r="C274" s="63">
        <v>58.119736798349003</v>
      </c>
      <c r="D274" s="63">
        <v>80.130390943832396</v>
      </c>
      <c r="E274" s="63">
        <v>63.6584623419444</v>
      </c>
      <c r="F274" s="63">
        <v>62.571072492788304</v>
      </c>
      <c r="G274" s="64">
        <v>216</v>
      </c>
      <c r="H274" s="64">
        <v>168</v>
      </c>
      <c r="I274" s="64">
        <v>49</v>
      </c>
      <c r="J274" s="64">
        <v>402</v>
      </c>
      <c r="K274" s="64">
        <v>185</v>
      </c>
    </row>
    <row r="275" spans="1:11" s="22" customFormat="1" ht="14.25" customHeight="1">
      <c r="A275" s="62">
        <v>39326</v>
      </c>
      <c r="B275" s="63">
        <v>52.718842061558298</v>
      </c>
      <c r="C275" s="63">
        <v>49.798287519914403</v>
      </c>
      <c r="D275" s="63">
        <v>64.937149660638099</v>
      </c>
      <c r="E275" s="63">
        <v>57.850878540831303</v>
      </c>
      <c r="F275" s="63">
        <v>53.386450128833197</v>
      </c>
      <c r="G275" s="64">
        <v>183</v>
      </c>
      <c r="H275" s="64">
        <v>145</v>
      </c>
      <c r="I275" s="64">
        <v>40</v>
      </c>
      <c r="J275" s="64">
        <v>368</v>
      </c>
      <c r="K275" s="64">
        <v>159</v>
      </c>
    </row>
    <row r="276" spans="1:11" s="22" customFormat="1" ht="14.25" customHeight="1">
      <c r="A276" s="62">
        <v>39356</v>
      </c>
      <c r="B276" s="63">
        <v>105.118260861789</v>
      </c>
      <c r="C276" s="63">
        <v>113.273498652622</v>
      </c>
      <c r="D276" s="63">
        <v>63.084076811368099</v>
      </c>
      <c r="E276" s="63">
        <v>88.650618577908006</v>
      </c>
      <c r="F276" s="63">
        <v>109.788203657556</v>
      </c>
      <c r="G276" s="64">
        <v>385</v>
      </c>
      <c r="H276" s="64">
        <v>348</v>
      </c>
      <c r="I276" s="64">
        <v>41</v>
      </c>
      <c r="J276" s="64">
        <v>595</v>
      </c>
      <c r="K276" s="64">
        <v>345</v>
      </c>
    </row>
    <row r="277" spans="1:11" s="22" customFormat="1" ht="14.25" customHeight="1">
      <c r="A277" s="62">
        <v>39387</v>
      </c>
      <c r="B277" s="63">
        <v>82.463288477532402</v>
      </c>
      <c r="C277" s="63">
        <v>84.312271113833802</v>
      </c>
      <c r="D277" s="63">
        <v>72.462768558318999</v>
      </c>
      <c r="E277" s="63">
        <v>91.829557582721904</v>
      </c>
      <c r="F277" s="63">
        <v>86.012526998653996</v>
      </c>
      <c r="G277" s="64">
        <v>295</v>
      </c>
      <c r="H277" s="64">
        <v>253</v>
      </c>
      <c r="I277" s="64">
        <v>46</v>
      </c>
      <c r="J277" s="64">
        <v>602</v>
      </c>
      <c r="K277" s="64">
        <v>264</v>
      </c>
    </row>
    <row r="278" spans="1:11" s="22" customFormat="1" ht="14.25" customHeight="1">
      <c r="A278" s="62">
        <v>39417</v>
      </c>
      <c r="B278" s="63">
        <v>82.537927804234798</v>
      </c>
      <c r="C278" s="63">
        <v>83.511010662787498</v>
      </c>
      <c r="D278" s="63">
        <v>77.235194007459995</v>
      </c>
      <c r="E278" s="63">
        <v>88.584726059897704</v>
      </c>
      <c r="F278" s="63">
        <v>86.260047042737796</v>
      </c>
      <c r="G278" s="64">
        <v>271</v>
      </c>
      <c r="H278" s="64">
        <v>230</v>
      </c>
      <c r="I278" s="64">
        <v>45</v>
      </c>
      <c r="J278" s="64">
        <v>533</v>
      </c>
      <c r="K278" s="64">
        <v>243</v>
      </c>
    </row>
    <row r="279" spans="1:11" s="22" customFormat="1" ht="14.25" customHeight="1">
      <c r="A279" s="62">
        <v>39448</v>
      </c>
      <c r="B279" s="63">
        <v>69.300168328473106</v>
      </c>
      <c r="C279" s="63">
        <v>69.313704413670905</v>
      </c>
      <c r="D279" s="63">
        <v>62.881709622380903</v>
      </c>
      <c r="E279" s="63">
        <v>68.742756966606294</v>
      </c>
      <c r="F279" s="63">
        <v>71.872165105442505</v>
      </c>
      <c r="G279" s="64">
        <v>236</v>
      </c>
      <c r="H279" s="64">
        <v>198</v>
      </c>
      <c r="I279" s="64">
        <v>38</v>
      </c>
      <c r="J279" s="64">
        <v>429</v>
      </c>
      <c r="K279" s="64">
        <v>210</v>
      </c>
    </row>
    <row r="280" spans="1:11" s="22" customFormat="1" ht="14.25" customHeight="1">
      <c r="A280" s="62">
        <v>39479</v>
      </c>
      <c r="B280" s="63">
        <v>69.938500839400405</v>
      </c>
      <c r="C280" s="63">
        <v>67.923768206335794</v>
      </c>
      <c r="D280" s="63">
        <v>78.145616762454296</v>
      </c>
      <c r="E280" s="63">
        <v>61.030876979536998</v>
      </c>
      <c r="F280" s="63">
        <v>70.622573284782405</v>
      </c>
      <c r="G280" s="64">
        <v>232</v>
      </c>
      <c r="H280" s="64">
        <v>189</v>
      </c>
      <c r="I280" s="64">
        <v>46</v>
      </c>
      <c r="J280" s="64">
        <v>371</v>
      </c>
      <c r="K280" s="64">
        <v>201</v>
      </c>
    </row>
    <row r="281" spans="1:11" s="22" customFormat="1" ht="14.25" customHeight="1">
      <c r="A281" s="62">
        <v>39508</v>
      </c>
      <c r="B281" s="63">
        <v>66.769149953247705</v>
      </c>
      <c r="C281" s="63">
        <v>66.042818453355906</v>
      </c>
      <c r="D281" s="63">
        <v>65.723217121211206</v>
      </c>
      <c r="E281" s="63">
        <v>74.302702928428204</v>
      </c>
      <c r="F281" s="63">
        <v>68.645311633851406</v>
      </c>
      <c r="G281" s="64">
        <v>229</v>
      </c>
      <c r="H281" s="64">
        <v>190</v>
      </c>
      <c r="I281" s="64">
        <v>40</v>
      </c>
      <c r="J281" s="64">
        <v>467</v>
      </c>
      <c r="K281" s="64">
        <v>202</v>
      </c>
    </row>
    <row r="282" spans="1:11" s="22" customFormat="1" ht="14.25" customHeight="1">
      <c r="A282" s="62">
        <v>39539</v>
      </c>
      <c r="B282" s="63">
        <v>53.909416813507399</v>
      </c>
      <c r="C282" s="63">
        <v>52.550809144262402</v>
      </c>
      <c r="D282" s="63">
        <v>57.066788587609501</v>
      </c>
      <c r="E282" s="63">
        <v>60.136084841665301</v>
      </c>
      <c r="F282" s="63">
        <v>54.153908126142603</v>
      </c>
      <c r="G282" s="64">
        <v>181</v>
      </c>
      <c r="H282" s="64">
        <v>148</v>
      </c>
      <c r="I282" s="64">
        <v>34</v>
      </c>
      <c r="J282" s="64">
        <v>370</v>
      </c>
      <c r="K282" s="64">
        <v>156</v>
      </c>
    </row>
    <row r="283" spans="1:11" s="22" customFormat="1" ht="14.25" customHeight="1">
      <c r="A283" s="62">
        <v>39569</v>
      </c>
      <c r="B283" s="63">
        <v>47.054732635327902</v>
      </c>
      <c r="C283" s="63">
        <v>47.148502773796601</v>
      </c>
      <c r="D283" s="63">
        <v>45.550399954560497</v>
      </c>
      <c r="E283" s="63">
        <v>55.135474576872198</v>
      </c>
      <c r="F283" s="63">
        <v>49.123319683903198</v>
      </c>
      <c r="G283" s="64">
        <v>163</v>
      </c>
      <c r="H283" s="64">
        <v>137</v>
      </c>
      <c r="I283" s="64">
        <v>28</v>
      </c>
      <c r="J283" s="64">
        <v>350</v>
      </c>
      <c r="K283" s="64">
        <v>146</v>
      </c>
    </row>
    <row r="284" spans="1:11" s="22" customFormat="1" ht="14.25" customHeight="1">
      <c r="A284" s="62">
        <v>39600</v>
      </c>
      <c r="B284" s="63">
        <v>70.638134372448107</v>
      </c>
      <c r="C284" s="63">
        <v>71.969208502829503</v>
      </c>
      <c r="D284" s="63">
        <v>66.636997036272206</v>
      </c>
      <c r="E284" s="63">
        <v>73.866919416612006</v>
      </c>
      <c r="F284" s="63">
        <v>69.998674942387595</v>
      </c>
      <c r="G284" s="64">
        <v>227</v>
      </c>
      <c r="H284" s="64">
        <v>194</v>
      </c>
      <c r="I284" s="64">
        <v>38</v>
      </c>
      <c r="J284" s="64">
        <v>435</v>
      </c>
      <c r="K284" s="64">
        <v>193</v>
      </c>
    </row>
    <row r="285" spans="1:11" s="22" customFormat="1" ht="14.25" customHeight="1">
      <c r="A285" s="62">
        <v>39630</v>
      </c>
      <c r="B285" s="63">
        <v>73.617683223372495</v>
      </c>
      <c r="C285" s="63">
        <v>71.772667108090005</v>
      </c>
      <c r="D285" s="63">
        <v>79.1044862490253</v>
      </c>
      <c r="E285" s="63">
        <v>74.727771351269993</v>
      </c>
      <c r="F285" s="63">
        <v>75.259206507875703</v>
      </c>
      <c r="G285" s="64">
        <v>236</v>
      </c>
      <c r="H285" s="64">
        <v>193</v>
      </c>
      <c r="I285" s="64">
        <v>45</v>
      </c>
      <c r="J285" s="64">
        <v>439</v>
      </c>
      <c r="K285" s="64">
        <v>207</v>
      </c>
    </row>
    <row r="286" spans="1:11" s="22" customFormat="1" ht="14.25" customHeight="1">
      <c r="A286" s="62">
        <v>39661</v>
      </c>
      <c r="B286" s="63">
        <v>98.352705747091804</v>
      </c>
      <c r="C286" s="63">
        <v>104.88940917824</v>
      </c>
      <c r="D286" s="63">
        <v>72.601281889600898</v>
      </c>
      <c r="E286" s="63">
        <v>91.908172638957197</v>
      </c>
      <c r="F286" s="63">
        <v>102.17986499024001</v>
      </c>
      <c r="G286" s="64">
        <v>313</v>
      </c>
      <c r="H286" s="64">
        <v>280</v>
      </c>
      <c r="I286" s="64">
        <v>41</v>
      </c>
      <c r="J286" s="64">
        <v>536</v>
      </c>
      <c r="K286" s="64">
        <v>279</v>
      </c>
    </row>
    <row r="287" spans="1:11" s="22" customFormat="1" ht="14.25" customHeight="1">
      <c r="A287" s="62">
        <v>39692</v>
      </c>
      <c r="B287" s="63">
        <v>67.2786094334365</v>
      </c>
      <c r="C287" s="63">
        <v>72.779817115125994</v>
      </c>
      <c r="D287" s="63">
        <v>35.105220777041197</v>
      </c>
      <c r="E287" s="63">
        <v>72.067005872169702</v>
      </c>
      <c r="F287" s="63">
        <v>70.427801574868099</v>
      </c>
      <c r="G287" s="64">
        <v>216</v>
      </c>
      <c r="H287" s="64">
        <v>196</v>
      </c>
      <c r="I287" s="64">
        <v>20</v>
      </c>
      <c r="J287" s="64">
        <v>424</v>
      </c>
      <c r="K287" s="64">
        <v>194</v>
      </c>
    </row>
    <row r="288" spans="1:11" s="22" customFormat="1" ht="14.25" customHeight="1">
      <c r="A288" s="62">
        <v>39722</v>
      </c>
      <c r="B288" s="63">
        <v>57.425853341385</v>
      </c>
      <c r="C288" s="63">
        <v>58.680296695809901</v>
      </c>
      <c r="D288" s="63">
        <v>47.942661760364203</v>
      </c>
      <c r="E288" s="63">
        <v>61.015593361481002</v>
      </c>
      <c r="F288" s="63">
        <v>60.202388404385403</v>
      </c>
      <c r="G288" s="64">
        <v>189</v>
      </c>
      <c r="H288" s="64">
        <v>162</v>
      </c>
      <c r="I288" s="64">
        <v>28</v>
      </c>
      <c r="J288" s="64">
        <v>368</v>
      </c>
      <c r="K288" s="64">
        <v>170</v>
      </c>
    </row>
    <row r="289" spans="1:11" s="22" customFormat="1" ht="14.25" customHeight="1">
      <c r="A289" s="62">
        <v>39753</v>
      </c>
      <c r="B289" s="63">
        <v>56.321317182298003</v>
      </c>
      <c r="C289" s="63">
        <v>53.791156432279699</v>
      </c>
      <c r="D289" s="63">
        <v>64.920386037807702</v>
      </c>
      <c r="E289" s="63">
        <v>70.548675956571998</v>
      </c>
      <c r="F289" s="63">
        <v>60.048914061281401</v>
      </c>
      <c r="G289" s="64">
        <v>176</v>
      </c>
      <c r="H289" s="64">
        <v>141</v>
      </c>
      <c r="I289" s="64">
        <v>36</v>
      </c>
      <c r="J289" s="64">
        <v>404</v>
      </c>
      <c r="K289" s="64">
        <v>161</v>
      </c>
    </row>
    <row r="290" spans="1:11" s="22" customFormat="1" ht="14.25" customHeight="1">
      <c r="A290" s="62">
        <v>39783</v>
      </c>
      <c r="B290" s="63">
        <v>74.3574687918845</v>
      </c>
      <c r="C290" s="63">
        <v>78.263511105832805</v>
      </c>
      <c r="D290" s="63">
        <v>49.075352598837</v>
      </c>
      <c r="E290" s="63">
        <v>75.303681035277705</v>
      </c>
      <c r="F290" s="63">
        <v>74.172748224417006</v>
      </c>
      <c r="G290" s="64">
        <v>222</v>
      </c>
      <c r="H290" s="64">
        <v>196</v>
      </c>
      <c r="I290" s="64">
        <v>26</v>
      </c>
      <c r="J290" s="64">
        <v>412</v>
      </c>
      <c r="K290" s="64">
        <v>190</v>
      </c>
    </row>
    <row r="291" spans="1:11" s="22" customFormat="1" ht="14.25" customHeight="1">
      <c r="A291" s="62">
        <v>39814</v>
      </c>
      <c r="B291" s="63">
        <v>74.142812557487005</v>
      </c>
      <c r="C291" s="63">
        <v>65.054673896068394</v>
      </c>
      <c r="D291" s="63">
        <v>110.30404556907099</v>
      </c>
      <c r="E291" s="63">
        <v>77.034162927428298</v>
      </c>
      <c r="F291" s="63">
        <v>75.699377728762101</v>
      </c>
      <c r="G291" s="64">
        <v>250</v>
      </c>
      <c r="H291" s="64">
        <v>184</v>
      </c>
      <c r="I291" s="64">
        <v>66</v>
      </c>
      <c r="J291" s="64">
        <v>476</v>
      </c>
      <c r="K291" s="64">
        <v>219</v>
      </c>
    </row>
    <row r="292" spans="1:11" s="22" customFormat="1" ht="14.25" customHeight="1">
      <c r="A292" s="62">
        <v>39845</v>
      </c>
      <c r="B292" s="63">
        <v>44.4497290925475</v>
      </c>
      <c r="C292" s="63">
        <v>44.543019562184099</v>
      </c>
      <c r="D292" s="63">
        <v>39.932929409702602</v>
      </c>
      <c r="E292" s="63">
        <v>75.931354288417396</v>
      </c>
      <c r="F292" s="63">
        <v>46.551198187823701</v>
      </c>
      <c r="G292" s="64">
        <v>138</v>
      </c>
      <c r="H292" s="64">
        <v>116</v>
      </c>
      <c r="I292" s="64">
        <v>22</v>
      </c>
      <c r="J292" s="64">
        <v>432</v>
      </c>
      <c r="K292" s="64">
        <v>124</v>
      </c>
    </row>
    <row r="293" spans="1:11" s="22" customFormat="1" ht="14.25" customHeight="1">
      <c r="A293" s="62">
        <v>39873</v>
      </c>
      <c r="B293" s="63">
        <v>57.467410401079299</v>
      </c>
      <c r="C293" s="63">
        <v>59.5426255874346</v>
      </c>
      <c r="D293" s="63">
        <v>50.866045153636101</v>
      </c>
      <c r="E293" s="63">
        <v>90.794754459949999</v>
      </c>
      <c r="F293" s="63">
        <v>56.809690248293698</v>
      </c>
      <c r="G293" s="64">
        <v>191</v>
      </c>
      <c r="H293" s="64">
        <v>166</v>
      </c>
      <c r="I293" s="64">
        <v>30</v>
      </c>
      <c r="J293" s="64">
        <v>553</v>
      </c>
      <c r="K293" s="64">
        <v>162</v>
      </c>
    </row>
    <row r="294" spans="1:11" s="22" customFormat="1" ht="14.25" customHeight="1">
      <c r="A294" s="62">
        <v>39904</v>
      </c>
      <c r="B294" s="63">
        <v>63.684601408632297</v>
      </c>
      <c r="C294" s="63">
        <v>68.471462443403993</v>
      </c>
      <c r="D294" s="63">
        <v>41.925584685538198</v>
      </c>
      <c r="E294" s="63">
        <v>75.512870845341794</v>
      </c>
      <c r="F294" s="63">
        <v>62.432728218338902</v>
      </c>
      <c r="G294" s="64">
        <v>214</v>
      </c>
      <c r="H294" s="64">
        <v>193</v>
      </c>
      <c r="I294" s="64">
        <v>25</v>
      </c>
      <c r="J294" s="64">
        <v>465</v>
      </c>
      <c r="K294" s="64">
        <v>180</v>
      </c>
    </row>
    <row r="295" spans="1:11" s="22" customFormat="1" ht="14.25" customHeight="1">
      <c r="A295" s="62">
        <v>39934</v>
      </c>
      <c r="B295" s="63">
        <v>62.0596146487241</v>
      </c>
      <c r="C295" s="63">
        <v>62.074794943986099</v>
      </c>
      <c r="D295" s="63">
        <v>56.297305736522702</v>
      </c>
      <c r="E295" s="63">
        <v>93.336396199032095</v>
      </c>
      <c r="F295" s="63">
        <v>63.157857803435199</v>
      </c>
      <c r="G295" s="64">
        <v>205</v>
      </c>
      <c r="H295" s="64">
        <v>172</v>
      </c>
      <c r="I295" s="64">
        <v>33</v>
      </c>
      <c r="J295" s="64">
        <v>565</v>
      </c>
      <c r="K295" s="64">
        <v>179</v>
      </c>
    </row>
    <row r="296" spans="1:11" s="22" customFormat="1" ht="14.25" customHeight="1">
      <c r="A296" s="62">
        <v>39965</v>
      </c>
      <c r="B296" s="63">
        <v>42.763649241823302</v>
      </c>
      <c r="C296" s="63">
        <v>41.162251449644401</v>
      </c>
      <c r="D296" s="63">
        <v>49.982442971672803</v>
      </c>
      <c r="E296" s="63">
        <v>75.365892499336596</v>
      </c>
      <c r="F296" s="63">
        <v>42.827046606540101</v>
      </c>
      <c r="G296" s="64">
        <v>135</v>
      </c>
      <c r="H296" s="64">
        <v>109</v>
      </c>
      <c r="I296" s="64">
        <v>28</v>
      </c>
      <c r="J296" s="64">
        <v>436</v>
      </c>
      <c r="K296" s="64">
        <v>116</v>
      </c>
    </row>
    <row r="297" spans="1:11" s="22" customFormat="1" ht="14.25" customHeight="1">
      <c r="A297" s="62">
        <v>39995</v>
      </c>
      <c r="B297" s="63">
        <v>63.110386325142699</v>
      </c>
      <c r="C297" s="63">
        <v>66.106448590357004</v>
      </c>
      <c r="D297" s="63">
        <v>50.066827585983702</v>
      </c>
      <c r="E297" s="63">
        <v>72.555562746603698</v>
      </c>
      <c r="F297" s="63">
        <v>64.986650428710902</v>
      </c>
      <c r="G297" s="64">
        <v>206</v>
      </c>
      <c r="H297" s="64">
        <v>181</v>
      </c>
      <c r="I297" s="64">
        <v>29</v>
      </c>
      <c r="J297" s="64">
        <v>434</v>
      </c>
      <c r="K297" s="64">
        <v>182</v>
      </c>
    </row>
    <row r="298" spans="1:11" s="22" customFormat="1" ht="14.25" customHeight="1">
      <c r="A298" s="62">
        <v>40026</v>
      </c>
      <c r="B298" s="63">
        <v>53.500266398305897</v>
      </c>
      <c r="C298" s="63">
        <v>48.115076167819801</v>
      </c>
      <c r="D298" s="63">
        <v>77.576640488483207</v>
      </c>
      <c r="E298" s="63">
        <v>67.779398116869302</v>
      </c>
      <c r="F298" s="63">
        <v>51.780629417361503</v>
      </c>
      <c r="G298" s="64">
        <v>171</v>
      </c>
      <c r="H298" s="64">
        <v>129</v>
      </c>
      <c r="I298" s="64">
        <v>44</v>
      </c>
      <c r="J298" s="64">
        <v>397</v>
      </c>
      <c r="K298" s="64">
        <v>142</v>
      </c>
    </row>
    <row r="299" spans="1:11" s="22" customFormat="1" ht="14.25" customHeight="1">
      <c r="A299" s="62">
        <v>40057</v>
      </c>
      <c r="B299" s="63">
        <v>63.679380008296199</v>
      </c>
      <c r="C299" s="63">
        <v>57.578423079564701</v>
      </c>
      <c r="D299" s="63">
        <v>88.413201030921996</v>
      </c>
      <c r="E299" s="63">
        <v>83.767661883307397</v>
      </c>
      <c r="F299" s="63">
        <v>63.821591504039603</v>
      </c>
      <c r="G299" s="64">
        <v>207</v>
      </c>
      <c r="H299" s="64">
        <v>157</v>
      </c>
      <c r="I299" s="64">
        <v>51</v>
      </c>
      <c r="J299" s="64">
        <v>499</v>
      </c>
      <c r="K299" s="64">
        <v>178</v>
      </c>
    </row>
    <row r="300" spans="1:11" s="22" customFormat="1" ht="14.25" customHeight="1">
      <c r="A300" s="62">
        <v>40087</v>
      </c>
      <c r="B300" s="63">
        <v>60.8282854326918</v>
      </c>
      <c r="C300" s="63">
        <v>52.335066246954398</v>
      </c>
      <c r="D300" s="63">
        <v>97.015119335912203</v>
      </c>
      <c r="E300" s="63">
        <v>82.6705836686738</v>
      </c>
      <c r="F300" s="63">
        <v>57.854209514118502</v>
      </c>
      <c r="G300" s="64">
        <v>212</v>
      </c>
      <c r="H300" s="64">
        <v>153</v>
      </c>
      <c r="I300" s="64">
        <v>60</v>
      </c>
      <c r="J300" s="64">
        <v>528</v>
      </c>
      <c r="K300" s="64">
        <v>173</v>
      </c>
    </row>
    <row r="301" spans="1:11" s="22" customFormat="1" ht="14.25" customHeight="1">
      <c r="A301" s="62">
        <v>40118</v>
      </c>
      <c r="B301" s="63">
        <v>57.4611117223698</v>
      </c>
      <c r="C301" s="63">
        <v>51.012410261982303</v>
      </c>
      <c r="D301" s="63">
        <v>87.842524538991</v>
      </c>
      <c r="E301" s="63">
        <v>83.393758248897697</v>
      </c>
      <c r="F301" s="63">
        <v>52.010158510085702</v>
      </c>
      <c r="G301" s="64">
        <v>188</v>
      </c>
      <c r="H301" s="64">
        <v>140</v>
      </c>
      <c r="I301" s="64">
        <v>51</v>
      </c>
      <c r="J301" s="64">
        <v>500</v>
      </c>
      <c r="K301" s="64">
        <v>146</v>
      </c>
    </row>
    <row r="302" spans="1:11" s="22" customFormat="1" ht="14.25" customHeight="1">
      <c r="A302" s="62">
        <v>40148</v>
      </c>
      <c r="B302" s="63">
        <v>86.207854764248594</v>
      </c>
      <c r="C302" s="63">
        <v>82.518360221961203</v>
      </c>
      <c r="D302" s="63">
        <v>104.60844454055299</v>
      </c>
      <c r="E302" s="63">
        <v>97.004546596882705</v>
      </c>
      <c r="F302" s="63">
        <v>80.674838130692393</v>
      </c>
      <c r="G302" s="64">
        <v>274</v>
      </c>
      <c r="H302" s="64">
        <v>220</v>
      </c>
      <c r="I302" s="64">
        <v>59</v>
      </c>
      <c r="J302" s="64">
        <v>565</v>
      </c>
      <c r="K302" s="64">
        <v>220</v>
      </c>
    </row>
    <row r="303" spans="1:11" s="22" customFormat="1" ht="14.25" customHeight="1">
      <c r="A303" s="62">
        <v>40179</v>
      </c>
      <c r="B303" s="63">
        <v>97.522356429251403</v>
      </c>
      <c r="C303" s="63">
        <v>96.027175055629598</v>
      </c>
      <c r="D303" s="63">
        <v>111.85928440919599</v>
      </c>
      <c r="E303" s="63">
        <v>105.64937194831001</v>
      </c>
      <c r="F303" s="63">
        <v>96.564194643715993</v>
      </c>
      <c r="G303" s="64">
        <v>339</v>
      </c>
      <c r="H303" s="64">
        <v>280</v>
      </c>
      <c r="I303" s="64">
        <v>69</v>
      </c>
      <c r="J303" s="64">
        <v>673</v>
      </c>
      <c r="K303" s="64">
        <v>288</v>
      </c>
    </row>
    <row r="304" spans="1:11" s="22" customFormat="1" ht="14.25" customHeight="1">
      <c r="A304" s="62">
        <v>40210</v>
      </c>
      <c r="B304" s="63">
        <v>59.490384905628403</v>
      </c>
      <c r="C304" s="63">
        <v>56.669397727287702</v>
      </c>
      <c r="D304" s="63">
        <v>68.974316559102306</v>
      </c>
      <c r="E304" s="63">
        <v>74.712442767636603</v>
      </c>
      <c r="F304" s="63">
        <v>63.0337638480066</v>
      </c>
      <c r="G304" s="64">
        <v>209</v>
      </c>
      <c r="H304" s="64">
        <v>167</v>
      </c>
      <c r="I304" s="64">
        <v>43</v>
      </c>
      <c r="J304" s="64">
        <v>481</v>
      </c>
      <c r="K304" s="64">
        <v>190</v>
      </c>
    </row>
    <row r="305" spans="1:11" s="22" customFormat="1" ht="14.25" customHeight="1">
      <c r="A305" s="62">
        <v>40238</v>
      </c>
      <c r="B305" s="63">
        <v>44.621308821238102</v>
      </c>
      <c r="C305" s="63">
        <v>46.700597633189197</v>
      </c>
      <c r="D305" s="63">
        <v>35.086783505168498</v>
      </c>
      <c r="E305" s="63">
        <v>70.641802228576296</v>
      </c>
      <c r="F305" s="63">
        <v>43.238342959285703</v>
      </c>
      <c r="G305" s="64">
        <v>172</v>
      </c>
      <c r="H305" s="64">
        <v>151</v>
      </c>
      <c r="I305" s="64">
        <v>24</v>
      </c>
      <c r="J305" s="64">
        <v>499</v>
      </c>
      <c r="K305" s="64">
        <v>143</v>
      </c>
    </row>
    <row r="306" spans="1:11" s="22" customFormat="1" ht="14.25" customHeight="1">
      <c r="A306" s="62">
        <v>40269</v>
      </c>
      <c r="B306" s="63">
        <v>55.611707421994801</v>
      </c>
      <c r="C306" s="63">
        <v>59.405282820559798</v>
      </c>
      <c r="D306" s="63">
        <v>34.131548984227997</v>
      </c>
      <c r="E306" s="63">
        <v>66.402510042787398</v>
      </c>
      <c r="F306" s="63">
        <v>60.003365910042199</v>
      </c>
      <c r="G306" s="64">
        <v>202</v>
      </c>
      <c r="H306" s="64">
        <v>181</v>
      </c>
      <c r="I306" s="64">
        <v>22</v>
      </c>
      <c r="J306" s="64">
        <v>442</v>
      </c>
      <c r="K306" s="64">
        <v>187</v>
      </c>
    </row>
    <row r="307" spans="1:11" s="22" customFormat="1" ht="14.25" customHeight="1">
      <c r="A307" s="62">
        <v>40299</v>
      </c>
      <c r="B307" s="63">
        <v>64.006901757381897</v>
      </c>
      <c r="C307" s="63">
        <v>65.959385870373097</v>
      </c>
      <c r="D307" s="63">
        <v>55.021922540502104</v>
      </c>
      <c r="E307" s="63">
        <v>71.928075265706994</v>
      </c>
      <c r="F307" s="63">
        <v>61.640841764795098</v>
      </c>
      <c r="G307" s="64">
        <v>236</v>
      </c>
      <c r="H307" s="64">
        <v>204</v>
      </c>
      <c r="I307" s="64">
        <v>36</v>
      </c>
      <c r="J307" s="64">
        <v>486</v>
      </c>
      <c r="K307" s="64">
        <v>195</v>
      </c>
    </row>
    <row r="308" spans="1:11" s="22" customFormat="1" ht="14.25" customHeight="1">
      <c r="A308" s="62">
        <v>40330</v>
      </c>
      <c r="B308" s="63">
        <v>54.633616765501202</v>
      </c>
      <c r="C308" s="63">
        <v>56.447365620008902</v>
      </c>
      <c r="D308" s="63">
        <v>44.208097917433598</v>
      </c>
      <c r="E308" s="63">
        <v>65.894623023461904</v>
      </c>
      <c r="F308" s="63">
        <v>52.573920397111401</v>
      </c>
      <c r="G308" s="64">
        <v>195</v>
      </c>
      <c r="H308" s="64">
        <v>169</v>
      </c>
      <c r="I308" s="64">
        <v>28</v>
      </c>
      <c r="J308" s="64">
        <v>431</v>
      </c>
      <c r="K308" s="64">
        <v>161</v>
      </c>
    </row>
    <row r="309" spans="1:11" s="22" customFormat="1" ht="14.25" customHeight="1">
      <c r="A309" s="62">
        <v>40360</v>
      </c>
      <c r="B309" s="63">
        <v>56.557926539044303</v>
      </c>
      <c r="C309" s="63">
        <v>54.889218923970297</v>
      </c>
      <c r="D309" s="63">
        <v>59.2598550338354</v>
      </c>
      <c r="E309" s="63">
        <v>67.309675935580501</v>
      </c>
      <c r="F309" s="63">
        <v>55.650469345250698</v>
      </c>
      <c r="G309" s="64">
        <v>199</v>
      </c>
      <c r="H309" s="64">
        <v>162</v>
      </c>
      <c r="I309" s="64">
        <v>37</v>
      </c>
      <c r="J309" s="64">
        <v>434</v>
      </c>
      <c r="K309" s="64">
        <v>168</v>
      </c>
    </row>
    <row r="310" spans="1:11" s="22" customFormat="1" ht="14.25" customHeight="1">
      <c r="A310" s="62">
        <v>40391</v>
      </c>
      <c r="B310" s="63">
        <v>43.875350559824298</v>
      </c>
      <c r="C310" s="63">
        <v>43.648527854370798</v>
      </c>
      <c r="D310" s="63">
        <v>40.924397707861502</v>
      </c>
      <c r="E310" s="63">
        <v>57.626917728100899</v>
      </c>
      <c r="F310" s="63">
        <v>46.552785804131702</v>
      </c>
      <c r="G310" s="64">
        <v>145</v>
      </c>
      <c r="H310" s="64">
        <v>121</v>
      </c>
      <c r="I310" s="64">
        <v>24</v>
      </c>
      <c r="J310" s="64">
        <v>349</v>
      </c>
      <c r="K310" s="64">
        <v>132</v>
      </c>
    </row>
    <row r="311" spans="1:11" s="22" customFormat="1" ht="14.25" customHeight="1">
      <c r="A311" s="62">
        <v>40422</v>
      </c>
      <c r="B311" s="63">
        <v>63.947083368197497</v>
      </c>
      <c r="C311" s="63">
        <v>66.705313141631095</v>
      </c>
      <c r="D311" s="63">
        <v>46.654031496739201</v>
      </c>
      <c r="E311" s="63">
        <v>77.735721787006</v>
      </c>
      <c r="F311" s="63">
        <v>64.882336458101705</v>
      </c>
      <c r="G311" s="64">
        <v>224</v>
      </c>
      <c r="H311" s="64">
        <v>196</v>
      </c>
      <c r="I311" s="64">
        <v>29</v>
      </c>
      <c r="J311" s="64">
        <v>499</v>
      </c>
      <c r="K311" s="64">
        <v>195</v>
      </c>
    </row>
    <row r="312" spans="1:11" s="22" customFormat="1" ht="14.25" customHeight="1">
      <c r="A312" s="62">
        <v>40452</v>
      </c>
      <c r="B312" s="63">
        <v>69.004216688392205</v>
      </c>
      <c r="C312" s="63">
        <v>75.488872783551599</v>
      </c>
      <c r="D312" s="63">
        <v>36.598657004647301</v>
      </c>
      <c r="E312" s="63">
        <v>69.846388882753601</v>
      </c>
      <c r="F312" s="63">
        <v>66.548313184776106</v>
      </c>
      <c r="G312" s="64">
        <v>255</v>
      </c>
      <c r="H312" s="64">
        <v>234</v>
      </c>
      <c r="I312" s="64">
        <v>24</v>
      </c>
      <c r="J312" s="64">
        <v>473</v>
      </c>
      <c r="K312" s="64">
        <v>211</v>
      </c>
    </row>
    <row r="313" spans="1:11" s="22" customFormat="1" ht="14.25" customHeight="1">
      <c r="A313" s="62">
        <v>40483</v>
      </c>
      <c r="B313" s="63">
        <v>79.515743057117206</v>
      </c>
      <c r="C313" s="63">
        <v>85.845688047838493</v>
      </c>
      <c r="D313" s="63">
        <v>50.136674509985397</v>
      </c>
      <c r="E313" s="63">
        <v>74.948234083151107</v>
      </c>
      <c r="F313" s="63">
        <v>82.955693917926098</v>
      </c>
      <c r="G313" s="64">
        <v>286</v>
      </c>
      <c r="H313" s="64">
        <v>259</v>
      </c>
      <c r="I313" s="64">
        <v>32</v>
      </c>
      <c r="J313" s="64">
        <v>494</v>
      </c>
      <c r="K313" s="64">
        <v>256</v>
      </c>
    </row>
    <row r="314" spans="1:11" s="22" customFormat="1" ht="14.25" customHeight="1">
      <c r="A314" s="62">
        <v>40513</v>
      </c>
      <c r="B314" s="63">
        <v>72.651231086959399</v>
      </c>
      <c r="C314" s="63">
        <v>72.767699594517595</v>
      </c>
      <c r="D314" s="63">
        <v>67.116855401736899</v>
      </c>
      <c r="E314" s="63">
        <v>73.928503532788994</v>
      </c>
      <c r="F314" s="63">
        <v>73.2242198835594</v>
      </c>
      <c r="G314" s="64">
        <v>244</v>
      </c>
      <c r="H314" s="64">
        <v>205</v>
      </c>
      <c r="I314" s="64">
        <v>40</v>
      </c>
      <c r="J314" s="64">
        <v>455</v>
      </c>
      <c r="K314" s="64">
        <v>211</v>
      </c>
    </row>
    <row r="315" spans="1:11" s="22" customFormat="1" ht="14.25" customHeight="1">
      <c r="A315" s="62">
        <v>40544</v>
      </c>
      <c r="B315" s="63">
        <v>55.919217808342403</v>
      </c>
      <c r="C315" s="63">
        <v>55.382572446943499</v>
      </c>
      <c r="D315" s="63">
        <v>54.944452630588799</v>
      </c>
      <c r="E315" s="63">
        <v>66.193327136867396</v>
      </c>
      <c r="F315" s="63">
        <v>60.829887207837203</v>
      </c>
      <c r="G315" s="64">
        <v>195</v>
      </c>
      <c r="H315" s="64">
        <v>162</v>
      </c>
      <c r="I315" s="64">
        <v>34</v>
      </c>
      <c r="J315" s="64">
        <v>423</v>
      </c>
      <c r="K315" s="64">
        <v>182</v>
      </c>
    </row>
    <row r="316" spans="1:11" s="22" customFormat="1" ht="14.25" customHeight="1">
      <c r="A316" s="62">
        <v>40575</v>
      </c>
      <c r="B316" s="63">
        <v>71.939900574979902</v>
      </c>
      <c r="C316" s="63">
        <v>77.700080717933204</v>
      </c>
      <c r="D316" s="63">
        <v>38.114928926972198</v>
      </c>
      <c r="E316" s="63">
        <v>80.694961603557701</v>
      </c>
      <c r="F316" s="63">
        <v>73.097628923279899</v>
      </c>
      <c r="G316" s="64">
        <v>234</v>
      </c>
      <c r="H316" s="64">
        <v>212</v>
      </c>
      <c r="I316" s="64">
        <v>22</v>
      </c>
      <c r="J316" s="64">
        <v>481</v>
      </c>
      <c r="K316" s="64">
        <v>204</v>
      </c>
    </row>
    <row r="317" spans="1:11" s="22" customFormat="1" ht="14.25" customHeight="1">
      <c r="A317" s="62">
        <v>40603</v>
      </c>
      <c r="B317" s="63">
        <v>124.37798061060001</v>
      </c>
      <c r="C317" s="63">
        <v>138.241211630039</v>
      </c>
      <c r="D317" s="63">
        <v>62.745175401023097</v>
      </c>
      <c r="E317" s="63">
        <v>95.139402254156806</v>
      </c>
      <c r="F317" s="63">
        <v>132.620662468864</v>
      </c>
      <c r="G317" s="64">
        <v>458</v>
      </c>
      <c r="H317" s="64">
        <v>427</v>
      </c>
      <c r="I317" s="64">
        <v>41</v>
      </c>
      <c r="J317" s="64">
        <v>642</v>
      </c>
      <c r="K317" s="64">
        <v>419</v>
      </c>
    </row>
    <row r="318" spans="1:11" s="22" customFormat="1" ht="14.25" customHeight="1">
      <c r="A318" s="62">
        <v>40634</v>
      </c>
      <c r="B318" s="63">
        <v>63.0887983718168</v>
      </c>
      <c r="C318" s="63">
        <v>63.640447040885597</v>
      </c>
      <c r="D318" s="63">
        <v>56.304937912295699</v>
      </c>
      <c r="E318" s="63">
        <v>66.984728985533707</v>
      </c>
      <c r="F318" s="63">
        <v>70.869396103563801</v>
      </c>
      <c r="G318" s="64">
        <v>221</v>
      </c>
      <c r="H318" s="64">
        <v>187</v>
      </c>
      <c r="I318" s="64">
        <v>35</v>
      </c>
      <c r="J318" s="64">
        <v>430</v>
      </c>
      <c r="K318" s="64">
        <v>213</v>
      </c>
    </row>
    <row r="319" spans="1:11" s="22" customFormat="1" ht="14.25" customHeight="1">
      <c r="A319" s="62">
        <v>40664</v>
      </c>
      <c r="B319" s="63">
        <v>73.694220411836199</v>
      </c>
      <c r="C319" s="63">
        <v>74.813778656491195</v>
      </c>
      <c r="D319" s="63">
        <v>68.133580407426905</v>
      </c>
      <c r="E319" s="63">
        <v>91.110582713895397</v>
      </c>
      <c r="F319" s="63">
        <v>76.162022351827801</v>
      </c>
      <c r="G319" s="64">
        <v>256</v>
      </c>
      <c r="H319" s="64">
        <v>218</v>
      </c>
      <c r="I319" s="64">
        <v>42</v>
      </c>
      <c r="J319" s="64">
        <v>580</v>
      </c>
      <c r="K319" s="64">
        <v>227</v>
      </c>
    </row>
    <row r="320" spans="1:11" s="22" customFormat="1" ht="14.25" customHeight="1">
      <c r="A320" s="62">
        <v>40695</v>
      </c>
      <c r="B320" s="63">
        <v>58.513899741836298</v>
      </c>
      <c r="C320" s="63">
        <v>59.840960771243701</v>
      </c>
      <c r="D320" s="63">
        <v>48.4918315827002</v>
      </c>
      <c r="E320" s="63">
        <v>59.165432384385099</v>
      </c>
      <c r="F320" s="63">
        <v>58.169759836831098</v>
      </c>
      <c r="G320" s="64">
        <v>204</v>
      </c>
      <c r="H320" s="64">
        <v>175</v>
      </c>
      <c r="I320" s="64">
        <v>30</v>
      </c>
      <c r="J320" s="64">
        <v>378</v>
      </c>
      <c r="K320" s="64">
        <v>174</v>
      </c>
    </row>
    <row r="321" spans="1:11" s="22" customFormat="1" ht="14.25" customHeight="1">
      <c r="A321" s="62">
        <v>40725</v>
      </c>
      <c r="B321" s="63">
        <v>41.887794225858798</v>
      </c>
      <c r="C321" s="63">
        <v>44.661622990159799</v>
      </c>
      <c r="D321" s="63">
        <v>28.259633553717801</v>
      </c>
      <c r="E321" s="63">
        <v>53.4422331986638</v>
      </c>
      <c r="F321" s="63">
        <v>37.131461986385297</v>
      </c>
      <c r="G321" s="64">
        <v>142</v>
      </c>
      <c r="H321" s="64">
        <v>127</v>
      </c>
      <c r="I321" s="64">
        <v>17</v>
      </c>
      <c r="J321" s="64">
        <v>332</v>
      </c>
      <c r="K321" s="64">
        <v>108</v>
      </c>
    </row>
    <row r="322" spans="1:11" s="22" customFormat="1" ht="14.25" customHeight="1">
      <c r="A322" s="62">
        <v>40756</v>
      </c>
      <c r="B322" s="63">
        <v>40.4324826531005</v>
      </c>
      <c r="C322" s="63">
        <v>31.313490546678501</v>
      </c>
      <c r="D322" s="63">
        <v>83.156902440398795</v>
      </c>
      <c r="E322" s="63">
        <v>43.644196221373001</v>
      </c>
      <c r="F322" s="63">
        <v>41.965153794027003</v>
      </c>
      <c r="G322" s="64">
        <v>137</v>
      </c>
      <c r="H322" s="64">
        <v>89</v>
      </c>
      <c r="I322" s="64">
        <v>50</v>
      </c>
      <c r="J322" s="64">
        <v>271</v>
      </c>
      <c r="K322" s="64">
        <v>122</v>
      </c>
    </row>
    <row r="323" spans="1:11" s="22" customFormat="1" ht="14.25" customHeight="1">
      <c r="A323" s="62">
        <v>40787</v>
      </c>
      <c r="B323" s="63">
        <v>45.250293623755802</v>
      </c>
      <c r="C323" s="63">
        <v>48.856055753054498</v>
      </c>
      <c r="D323" s="63">
        <v>32.0754479756067</v>
      </c>
      <c r="E323" s="63">
        <v>61.809426847596001</v>
      </c>
      <c r="F323" s="63">
        <v>49.091368549258902</v>
      </c>
      <c r="G323" s="64">
        <v>159</v>
      </c>
      <c r="H323" s="64">
        <v>144</v>
      </c>
      <c r="I323" s="64">
        <v>20</v>
      </c>
      <c r="J323" s="64">
        <v>398</v>
      </c>
      <c r="K323" s="64">
        <v>148</v>
      </c>
    </row>
    <row r="324" spans="1:11" s="22" customFormat="1" ht="14.25" customHeight="1">
      <c r="A324" s="62">
        <v>40817</v>
      </c>
      <c r="B324" s="63">
        <v>48.703856831119701</v>
      </c>
      <c r="C324" s="63">
        <v>53.1139004812593</v>
      </c>
      <c r="D324" s="63">
        <v>24.9510672389696</v>
      </c>
      <c r="E324" s="63">
        <v>58.741854696581498</v>
      </c>
      <c r="F324" s="63">
        <v>49.347057771608902</v>
      </c>
      <c r="G324" s="64">
        <v>176</v>
      </c>
      <c r="H324" s="64">
        <v>161</v>
      </c>
      <c r="I324" s="64">
        <v>16</v>
      </c>
      <c r="J324" s="64">
        <v>389</v>
      </c>
      <c r="K324" s="64">
        <v>153</v>
      </c>
    </row>
    <row r="325" spans="1:11" s="22" customFormat="1" ht="14.25" customHeight="1">
      <c r="A325" s="62">
        <v>40848</v>
      </c>
      <c r="B325" s="63">
        <v>63.042157760148598</v>
      </c>
      <c r="C325" s="63">
        <v>65.179396477008694</v>
      </c>
      <c r="D325" s="63">
        <v>50.302673331980998</v>
      </c>
      <c r="E325" s="63">
        <v>62.2577333947143</v>
      </c>
      <c r="F325" s="63">
        <v>65.999069841958899</v>
      </c>
      <c r="G325" s="64">
        <v>226</v>
      </c>
      <c r="H325" s="64">
        <v>196</v>
      </c>
      <c r="I325" s="64">
        <v>32</v>
      </c>
      <c r="J325" s="64">
        <v>409</v>
      </c>
      <c r="K325" s="64">
        <v>203</v>
      </c>
    </row>
    <row r="326" spans="1:11" s="22" customFormat="1" ht="14.25" customHeight="1">
      <c r="A326" s="62">
        <v>40878</v>
      </c>
      <c r="B326" s="63">
        <v>45.254858543689998</v>
      </c>
      <c r="C326" s="63">
        <v>45.359799237979701</v>
      </c>
      <c r="D326" s="63">
        <v>42.233528285130198</v>
      </c>
      <c r="E326" s="63">
        <v>53.951937613051498</v>
      </c>
      <c r="F326" s="63">
        <v>46.3621739785575</v>
      </c>
      <c r="G326" s="64">
        <v>157</v>
      </c>
      <c r="H326" s="64">
        <v>132</v>
      </c>
      <c r="I326" s="64">
        <v>26</v>
      </c>
      <c r="J326" s="64">
        <v>343</v>
      </c>
      <c r="K326" s="64">
        <v>138</v>
      </c>
    </row>
    <row r="327" spans="1:11" s="22" customFormat="1" ht="14.25" customHeight="1">
      <c r="A327" s="62">
        <v>40909</v>
      </c>
      <c r="B327" s="63">
        <v>57.840852842790703</v>
      </c>
      <c r="C327" s="63">
        <v>63.236861770193002</v>
      </c>
      <c r="D327" s="63">
        <v>27.030134441046801</v>
      </c>
      <c r="E327" s="63">
        <v>55.582156889861302</v>
      </c>
      <c r="F327" s="63">
        <v>60.179844769850398</v>
      </c>
      <c r="G327" s="64">
        <v>205</v>
      </c>
      <c r="H327" s="64">
        <v>188</v>
      </c>
      <c r="I327" s="64">
        <v>17</v>
      </c>
      <c r="J327" s="64">
        <v>361</v>
      </c>
      <c r="K327" s="64">
        <v>183</v>
      </c>
    </row>
    <row r="328" spans="1:11" s="22" customFormat="1" ht="14.25" customHeight="1">
      <c r="A328" s="62">
        <v>40940</v>
      </c>
      <c r="B328" s="63">
        <v>70.494142268741896</v>
      </c>
      <c r="C328" s="63">
        <v>76.085354960720494</v>
      </c>
      <c r="D328" s="63">
        <v>45.774461724873802</v>
      </c>
      <c r="E328" s="63">
        <v>73.928348529068998</v>
      </c>
      <c r="F328" s="63">
        <v>78.104828586205301</v>
      </c>
      <c r="G328" s="64">
        <v>243</v>
      </c>
      <c r="H328" s="64">
        <v>220</v>
      </c>
      <c r="I328" s="64">
        <v>28</v>
      </c>
      <c r="J328" s="64">
        <v>467</v>
      </c>
      <c r="K328" s="64">
        <v>231</v>
      </c>
    </row>
    <row r="329" spans="1:11" s="22" customFormat="1" ht="14.25" customHeight="1">
      <c r="A329" s="62">
        <v>40969</v>
      </c>
      <c r="B329" s="63">
        <v>77.678690361750697</v>
      </c>
      <c r="C329" s="63">
        <v>81.634202145680902</v>
      </c>
      <c r="D329" s="63">
        <v>51.858192177011198</v>
      </c>
      <c r="E329" s="63">
        <v>71.484638760195296</v>
      </c>
      <c r="F329" s="63">
        <v>80.756801577821406</v>
      </c>
      <c r="G329" s="64">
        <v>287</v>
      </c>
      <c r="H329" s="64">
        <v>253</v>
      </c>
      <c r="I329" s="64">
        <v>34</v>
      </c>
      <c r="J329" s="64">
        <v>484</v>
      </c>
      <c r="K329" s="64">
        <v>256</v>
      </c>
    </row>
    <row r="330" spans="1:11" s="22" customFormat="1" ht="14.25" customHeight="1">
      <c r="A330" s="62">
        <v>41000</v>
      </c>
      <c r="B330" s="63">
        <v>57.462745366706699</v>
      </c>
      <c r="C330" s="63">
        <v>59.370416774094501</v>
      </c>
      <c r="D330" s="63">
        <v>46.497355001765598</v>
      </c>
      <c r="E330" s="63">
        <v>56.442500222003297</v>
      </c>
      <c r="F330" s="63">
        <v>60.104772155600898</v>
      </c>
      <c r="G330" s="64">
        <v>195</v>
      </c>
      <c r="H330" s="64">
        <v>169</v>
      </c>
      <c r="I330" s="64">
        <v>28</v>
      </c>
      <c r="J330" s="64">
        <v>351</v>
      </c>
      <c r="K330" s="64">
        <v>175</v>
      </c>
    </row>
    <row r="331" spans="1:11" s="22" customFormat="1" ht="14.25" customHeight="1">
      <c r="A331" s="62">
        <v>41030</v>
      </c>
      <c r="B331" s="63">
        <v>55.722219377505397</v>
      </c>
      <c r="C331" s="63">
        <v>53.410537086156999</v>
      </c>
      <c r="D331" s="63">
        <v>67.851935803630099</v>
      </c>
      <c r="E331" s="63">
        <v>63.106304409354998</v>
      </c>
      <c r="F331" s="63">
        <v>57.1126780076616</v>
      </c>
      <c r="G331" s="64">
        <v>199</v>
      </c>
      <c r="H331" s="64">
        <v>160</v>
      </c>
      <c r="I331" s="64">
        <v>43</v>
      </c>
      <c r="J331" s="64">
        <v>413</v>
      </c>
      <c r="K331" s="64">
        <v>175</v>
      </c>
    </row>
    <row r="332" spans="1:11" s="22" customFormat="1" ht="14.25" customHeight="1">
      <c r="A332" s="62">
        <v>41061</v>
      </c>
      <c r="B332" s="63">
        <v>43.272366783330597</v>
      </c>
      <c r="C332" s="63">
        <v>45.227168246055797</v>
      </c>
      <c r="D332" s="63">
        <v>31.734367908157701</v>
      </c>
      <c r="E332" s="63">
        <v>49.491040822629103</v>
      </c>
      <c r="F332" s="63">
        <v>46.634863395729703</v>
      </c>
      <c r="G332" s="64">
        <v>146</v>
      </c>
      <c r="H332" s="64">
        <v>128</v>
      </c>
      <c r="I332" s="64">
        <v>19</v>
      </c>
      <c r="J332" s="64">
        <v>306</v>
      </c>
      <c r="K332" s="64">
        <v>135</v>
      </c>
    </row>
    <row r="333" spans="1:11" s="22" customFormat="1" ht="14.25" customHeight="1">
      <c r="A333" s="62">
        <v>41091</v>
      </c>
      <c r="B333" s="63">
        <v>55.821554389403097</v>
      </c>
      <c r="C333" s="63">
        <v>57.456551440641398</v>
      </c>
      <c r="D333" s="63">
        <v>42.974348566891798</v>
      </c>
      <c r="E333" s="63">
        <v>53.931588611815698</v>
      </c>
      <c r="F333" s="63">
        <v>57.950553298898399</v>
      </c>
      <c r="G333" s="64">
        <v>183</v>
      </c>
      <c r="H333" s="64">
        <v>158</v>
      </c>
      <c r="I333" s="64">
        <v>25</v>
      </c>
      <c r="J333" s="64">
        <v>324</v>
      </c>
      <c r="K333" s="64">
        <v>163</v>
      </c>
    </row>
    <row r="334" spans="1:11" s="22" customFormat="1" ht="14.25" customHeight="1">
      <c r="A334" s="62">
        <v>41122</v>
      </c>
      <c r="B334" s="63">
        <v>47.796572157231203</v>
      </c>
      <c r="C334" s="63">
        <v>49.728680102294099</v>
      </c>
      <c r="D334" s="63">
        <v>37.545604469504198</v>
      </c>
      <c r="E334" s="63">
        <v>45.209136002339399</v>
      </c>
      <c r="F334" s="63">
        <v>47.267212291368701</v>
      </c>
      <c r="G334" s="64">
        <v>165</v>
      </c>
      <c r="H334" s="64">
        <v>144</v>
      </c>
      <c r="I334" s="64">
        <v>23</v>
      </c>
      <c r="J334" s="64">
        <v>286</v>
      </c>
      <c r="K334" s="64">
        <v>140</v>
      </c>
    </row>
    <row r="335" spans="1:11" s="22" customFormat="1" ht="14.25" customHeight="1">
      <c r="A335" s="62">
        <v>41153</v>
      </c>
      <c r="B335" s="63">
        <v>61.950204946111199</v>
      </c>
      <c r="C335" s="63">
        <v>68.528046964889498</v>
      </c>
      <c r="D335" s="63">
        <v>28.532957629469902</v>
      </c>
      <c r="E335" s="63">
        <v>67.773955713145796</v>
      </c>
      <c r="F335" s="63">
        <v>66.3028087220776</v>
      </c>
      <c r="G335" s="64">
        <v>208</v>
      </c>
      <c r="H335" s="64">
        <v>193</v>
      </c>
      <c r="I335" s="64">
        <v>17</v>
      </c>
      <c r="J335" s="64">
        <v>417</v>
      </c>
      <c r="K335" s="64">
        <v>191</v>
      </c>
    </row>
    <row r="336" spans="1:11" s="22" customFormat="1" ht="14.25" customHeight="1">
      <c r="A336" s="62">
        <v>41183</v>
      </c>
      <c r="B336" s="63">
        <v>65.619923882171605</v>
      </c>
      <c r="C336" s="63">
        <v>64.564482929898304</v>
      </c>
      <c r="D336" s="63">
        <v>67.821593253701707</v>
      </c>
      <c r="E336" s="63">
        <v>62.2344246734717</v>
      </c>
      <c r="F336" s="63">
        <v>68.465730718145394</v>
      </c>
      <c r="G336" s="64">
        <v>229</v>
      </c>
      <c r="H336" s="64">
        <v>189</v>
      </c>
      <c r="I336" s="64">
        <v>42</v>
      </c>
      <c r="J336" s="64">
        <v>398</v>
      </c>
      <c r="K336" s="64">
        <v>205</v>
      </c>
    </row>
    <row r="337" spans="1:11" s="22" customFormat="1" ht="14.25" customHeight="1">
      <c r="A337" s="62">
        <v>41214</v>
      </c>
      <c r="B337" s="63">
        <v>56.694648356566503</v>
      </c>
      <c r="C337" s="63">
        <v>54.323578733735999</v>
      </c>
      <c r="D337" s="63">
        <v>70.168890269093495</v>
      </c>
      <c r="E337" s="63">
        <v>62.020169933376401</v>
      </c>
      <c r="F337" s="63">
        <v>54.9626218661815</v>
      </c>
      <c r="G337" s="64">
        <v>214</v>
      </c>
      <c r="H337" s="64">
        <v>172</v>
      </c>
      <c r="I337" s="64">
        <v>47</v>
      </c>
      <c r="J337" s="64">
        <v>429</v>
      </c>
      <c r="K337" s="64">
        <v>178</v>
      </c>
    </row>
    <row r="338" spans="1:11" s="22" customFormat="1" ht="14.25" customHeight="1">
      <c r="A338" s="62">
        <v>41244</v>
      </c>
      <c r="B338" s="63">
        <v>53.516779314176901</v>
      </c>
      <c r="C338" s="63">
        <v>59.123685971725898</v>
      </c>
      <c r="D338" s="63">
        <v>26.8425629988926</v>
      </c>
      <c r="E338" s="63">
        <v>63.452986249352897</v>
      </c>
      <c r="F338" s="63">
        <v>53.557413713586399</v>
      </c>
      <c r="G338" s="64">
        <v>191</v>
      </c>
      <c r="H338" s="64">
        <v>177</v>
      </c>
      <c r="I338" s="64">
        <v>17</v>
      </c>
      <c r="J338" s="64">
        <v>415</v>
      </c>
      <c r="K338" s="64">
        <v>164</v>
      </c>
    </row>
    <row r="339" spans="1:11" s="22" customFormat="1" ht="14.25" customHeight="1">
      <c r="A339" s="62">
        <v>41275</v>
      </c>
      <c r="B339" s="63">
        <v>83.878364539746698</v>
      </c>
      <c r="C339" s="63">
        <v>89.912154293370307</v>
      </c>
      <c r="D339" s="63">
        <v>54.285526240922302</v>
      </c>
      <c r="E339" s="63">
        <v>91.799882907850005</v>
      </c>
      <c r="F339" s="63">
        <v>88.998819378713193</v>
      </c>
      <c r="G339" s="64">
        <v>357</v>
      </c>
      <c r="H339" s="64">
        <v>321</v>
      </c>
      <c r="I339" s="64">
        <v>41</v>
      </c>
      <c r="J339" s="64">
        <v>716</v>
      </c>
      <c r="K339" s="64">
        <v>325</v>
      </c>
    </row>
    <row r="340" spans="1:11" s="22" customFormat="1" ht="14.25" customHeight="1">
      <c r="A340" s="62">
        <v>41306</v>
      </c>
      <c r="B340" s="63">
        <v>63.847750428335402</v>
      </c>
      <c r="C340" s="63">
        <v>68.504601264399795</v>
      </c>
      <c r="D340" s="63">
        <v>38.461636030729402</v>
      </c>
      <c r="E340" s="63">
        <v>88.184250743123499</v>
      </c>
      <c r="F340" s="63">
        <v>52.604222981718799</v>
      </c>
      <c r="G340" s="64">
        <v>290</v>
      </c>
      <c r="H340" s="64">
        <v>261</v>
      </c>
      <c r="I340" s="64">
        <v>31</v>
      </c>
      <c r="J340" s="64">
        <v>734</v>
      </c>
      <c r="K340" s="64">
        <v>205</v>
      </c>
    </row>
    <row r="341" spans="1:11" s="22" customFormat="1" ht="14.25" customHeight="1">
      <c r="A341" s="62">
        <v>41334</v>
      </c>
      <c r="B341" s="63">
        <v>77.131723651440396</v>
      </c>
      <c r="C341" s="63">
        <v>87.230090703933996</v>
      </c>
      <c r="D341" s="63">
        <v>22.324020969612299</v>
      </c>
      <c r="E341" s="63">
        <v>89.902511373463994</v>
      </c>
      <c r="F341" s="63">
        <v>68.713917737347401</v>
      </c>
      <c r="G341" s="64">
        <v>331</v>
      </c>
      <c r="H341" s="64">
        <v>314</v>
      </c>
      <c r="I341" s="64">
        <v>17</v>
      </c>
      <c r="J341" s="64">
        <v>707</v>
      </c>
      <c r="K341" s="64">
        <v>253</v>
      </c>
    </row>
    <row r="342" spans="1:11" s="22" customFormat="1" ht="14.25" customHeight="1">
      <c r="A342" s="62">
        <v>41365</v>
      </c>
      <c r="B342" s="63">
        <v>99.325113403875307</v>
      </c>
      <c r="C342" s="63">
        <v>100.412216781241</v>
      </c>
      <c r="D342" s="63">
        <v>104.482678956171</v>
      </c>
      <c r="E342" s="63">
        <v>94.959963380047199</v>
      </c>
      <c r="F342" s="63">
        <v>95.3905664920931</v>
      </c>
      <c r="G342" s="64">
        <v>375</v>
      </c>
      <c r="H342" s="64">
        <v>318</v>
      </c>
      <c r="I342" s="64">
        <v>70</v>
      </c>
      <c r="J342" s="64">
        <v>657</v>
      </c>
      <c r="K342" s="64">
        <v>309</v>
      </c>
    </row>
    <row r="343" spans="1:11" s="22" customFormat="1" ht="14.25" customHeight="1">
      <c r="A343" s="62">
        <v>41395</v>
      </c>
      <c r="B343" s="63">
        <v>66.125627814544302</v>
      </c>
      <c r="C343" s="63">
        <v>64.255353732453102</v>
      </c>
      <c r="D343" s="63">
        <v>71.715423622589597</v>
      </c>
      <c r="E343" s="63">
        <v>70.262080138299297</v>
      </c>
      <c r="F343" s="63">
        <v>60.784012733514501</v>
      </c>
      <c r="G343" s="64">
        <v>265</v>
      </c>
      <c r="H343" s="64">
        <v>216</v>
      </c>
      <c r="I343" s="64">
        <v>51</v>
      </c>
      <c r="J343" s="64">
        <v>516</v>
      </c>
      <c r="K343" s="64">
        <v>209</v>
      </c>
    </row>
    <row r="344" spans="1:11" s="22" customFormat="1" ht="14.25" customHeight="1">
      <c r="A344" s="62">
        <v>41426</v>
      </c>
      <c r="B344" s="63">
        <v>66.899198795265306</v>
      </c>
      <c r="C344" s="63">
        <v>72.247753780008196</v>
      </c>
      <c r="D344" s="63">
        <v>35.482191496356798</v>
      </c>
      <c r="E344" s="63">
        <v>79.311811231689205</v>
      </c>
      <c r="F344" s="63">
        <v>59.014290716832697</v>
      </c>
      <c r="G344" s="64">
        <v>255</v>
      </c>
      <c r="H344" s="64">
        <v>231</v>
      </c>
      <c r="I344" s="64">
        <v>24</v>
      </c>
      <c r="J344" s="64">
        <v>554</v>
      </c>
      <c r="K344" s="64">
        <v>193</v>
      </c>
    </row>
    <row r="345" spans="1:11" s="22" customFormat="1" ht="14.25" customHeight="1">
      <c r="A345" s="62">
        <v>41456</v>
      </c>
      <c r="B345" s="63">
        <v>41.986119696150901</v>
      </c>
      <c r="C345" s="63">
        <v>45.935483082318697</v>
      </c>
      <c r="D345" s="63">
        <v>20.965013474812299</v>
      </c>
      <c r="E345" s="63">
        <v>66.124265702595494</v>
      </c>
      <c r="F345" s="63">
        <v>43.980093024208401</v>
      </c>
      <c r="G345" s="64">
        <v>158</v>
      </c>
      <c r="H345" s="64">
        <v>145</v>
      </c>
      <c r="I345" s="64">
        <v>14</v>
      </c>
      <c r="J345" s="64">
        <v>456</v>
      </c>
      <c r="K345" s="64">
        <v>142</v>
      </c>
    </row>
    <row r="346" spans="1:11" s="22" customFormat="1" ht="14.25" customHeight="1">
      <c r="A346" s="62">
        <v>41487</v>
      </c>
      <c r="B346" s="63">
        <v>99.356158489027806</v>
      </c>
      <c r="C346" s="63">
        <v>108.76527478225</v>
      </c>
      <c r="D346" s="63">
        <v>53.396799774242702</v>
      </c>
      <c r="E346" s="63">
        <v>92.332822524248797</v>
      </c>
      <c r="F346" s="63">
        <v>100.655742547614</v>
      </c>
      <c r="G346" s="64">
        <v>367</v>
      </c>
      <c r="H346" s="64">
        <v>337</v>
      </c>
      <c r="I346" s="64">
        <v>35</v>
      </c>
      <c r="J346" s="64">
        <v>625</v>
      </c>
      <c r="K346" s="64">
        <v>319</v>
      </c>
    </row>
    <row r="347" spans="1:11" s="22" customFormat="1" ht="14.25" customHeight="1">
      <c r="A347" s="62">
        <v>41518</v>
      </c>
      <c r="B347" s="63">
        <v>142.84863565207701</v>
      </c>
      <c r="C347" s="63">
        <v>162.35238339968299</v>
      </c>
      <c r="D347" s="63">
        <v>39.188521324076298</v>
      </c>
      <c r="E347" s="63">
        <v>107.835292138461</v>
      </c>
      <c r="F347" s="63">
        <v>142.85277838899901</v>
      </c>
      <c r="G347" s="64">
        <v>493</v>
      </c>
      <c r="H347" s="64">
        <v>470</v>
      </c>
      <c r="I347" s="64">
        <v>24</v>
      </c>
      <c r="J347" s="64">
        <v>682</v>
      </c>
      <c r="K347" s="64">
        <v>423</v>
      </c>
    </row>
    <row r="348" spans="1:11" s="22" customFormat="1" ht="14.25" customHeight="1">
      <c r="A348" s="62">
        <v>41548</v>
      </c>
      <c r="B348" s="63">
        <v>59.134998802510303</v>
      </c>
      <c r="C348" s="63">
        <v>63.737834026012699</v>
      </c>
      <c r="D348" s="63">
        <v>44.128273176929603</v>
      </c>
      <c r="E348" s="63">
        <v>80.010627073984494</v>
      </c>
      <c r="F348" s="63">
        <v>62.628599564077703</v>
      </c>
      <c r="G348" s="64">
        <v>219</v>
      </c>
      <c r="H348" s="64">
        <v>198</v>
      </c>
      <c r="I348" s="64">
        <v>29</v>
      </c>
      <c r="J348" s="64">
        <v>543</v>
      </c>
      <c r="K348" s="64">
        <v>199</v>
      </c>
    </row>
    <row r="349" spans="1:11" s="22" customFormat="1" ht="14.25" customHeight="1">
      <c r="A349" s="62">
        <v>41579</v>
      </c>
      <c r="B349" s="63">
        <v>61.444404447018997</v>
      </c>
      <c r="C349" s="63">
        <v>66.681467217532898</v>
      </c>
      <c r="D349" s="63">
        <v>31.0545992639682</v>
      </c>
      <c r="E349" s="63">
        <v>94.424455013409997</v>
      </c>
      <c r="F349" s="63">
        <v>63.907186634871799</v>
      </c>
      <c r="G349" s="64">
        <v>223</v>
      </c>
      <c r="H349" s="64">
        <v>203</v>
      </c>
      <c r="I349" s="64">
        <v>20</v>
      </c>
      <c r="J349" s="64">
        <v>628</v>
      </c>
      <c r="K349" s="64">
        <v>199</v>
      </c>
    </row>
    <row r="350" spans="1:11" s="22" customFormat="1" ht="14.25" customHeight="1">
      <c r="A350" s="62">
        <v>41609</v>
      </c>
      <c r="B350" s="63">
        <v>63.179095594067597</v>
      </c>
      <c r="C350" s="63">
        <v>66.628421723373293</v>
      </c>
      <c r="D350" s="63">
        <v>42.792586382170803</v>
      </c>
      <c r="E350" s="63">
        <v>72.764903385290793</v>
      </c>
      <c r="F350" s="63">
        <v>61.2456600616975</v>
      </c>
      <c r="G350" s="64">
        <v>208</v>
      </c>
      <c r="H350" s="64">
        <v>184</v>
      </c>
      <c r="I350" s="64">
        <v>25</v>
      </c>
      <c r="J350" s="64">
        <v>439</v>
      </c>
      <c r="K350" s="64">
        <v>173</v>
      </c>
    </row>
    <row r="351" spans="1:11" s="22" customFormat="1" ht="14.25" customHeight="1">
      <c r="A351" s="62">
        <v>41640</v>
      </c>
      <c r="B351" s="63">
        <v>59.375368740478201</v>
      </c>
      <c r="C351" s="63">
        <v>61.726737107353799</v>
      </c>
      <c r="D351" s="63">
        <v>44.4017772116743</v>
      </c>
      <c r="E351" s="63">
        <v>77.085900243266494</v>
      </c>
      <c r="F351" s="63">
        <v>61.003668908156598</v>
      </c>
      <c r="G351" s="64">
        <v>211</v>
      </c>
      <c r="H351" s="64">
        <v>184</v>
      </c>
      <c r="I351" s="64">
        <v>28</v>
      </c>
      <c r="J351" s="64">
        <v>502</v>
      </c>
      <c r="K351" s="64">
        <v>186</v>
      </c>
    </row>
    <row r="352" spans="1:11" s="22" customFormat="1" ht="14.25" customHeight="1">
      <c r="A352" s="62">
        <v>41671</v>
      </c>
      <c r="B352" s="63">
        <v>57.608865910260903</v>
      </c>
      <c r="C352" s="63">
        <v>62.2399132321883</v>
      </c>
      <c r="D352" s="63">
        <v>30.435403216482101</v>
      </c>
      <c r="E352" s="63">
        <v>63.855758969965599</v>
      </c>
      <c r="F352" s="63">
        <v>59.4505894649661</v>
      </c>
      <c r="G352" s="64">
        <v>192</v>
      </c>
      <c r="H352" s="64">
        <v>174</v>
      </c>
      <c r="I352" s="64">
        <v>18</v>
      </c>
      <c r="J352" s="64">
        <v>390</v>
      </c>
      <c r="K352" s="64">
        <v>170</v>
      </c>
    </row>
    <row r="353" spans="1:11" s="22" customFormat="1" ht="14.25" customHeight="1">
      <c r="A353" s="62">
        <v>41699</v>
      </c>
      <c r="B353" s="63">
        <v>147.655366988688</v>
      </c>
      <c r="C353" s="63">
        <v>169.26972489083201</v>
      </c>
      <c r="D353" s="63">
        <v>36.508299977450598</v>
      </c>
      <c r="E353" s="63">
        <v>121.818931987692</v>
      </c>
      <c r="F353" s="63">
        <v>157.62270763956201</v>
      </c>
      <c r="G353" s="64">
        <v>547</v>
      </c>
      <c r="H353" s="64">
        <v>526</v>
      </c>
      <c r="I353" s="64">
        <v>24</v>
      </c>
      <c r="J353" s="64">
        <v>827</v>
      </c>
      <c r="K353" s="64">
        <v>501</v>
      </c>
    </row>
    <row r="354" spans="1:11" s="22" customFormat="1" ht="14.25" customHeight="1">
      <c r="A354" s="62">
        <v>41730</v>
      </c>
      <c r="B354" s="63">
        <v>89.682302324605203</v>
      </c>
      <c r="C354" s="63">
        <v>99.278155269369805</v>
      </c>
      <c r="D354" s="63">
        <v>36.099166196082301</v>
      </c>
      <c r="E354" s="63">
        <v>95.598018318977495</v>
      </c>
      <c r="F354" s="63">
        <v>95.112510322639693</v>
      </c>
      <c r="G354" s="64">
        <v>322</v>
      </c>
      <c r="H354" s="64">
        <v>299</v>
      </c>
      <c r="I354" s="64">
        <v>23</v>
      </c>
      <c r="J354" s="64">
        <v>629</v>
      </c>
      <c r="K354" s="64">
        <v>293</v>
      </c>
    </row>
    <row r="355" spans="1:11" s="22" customFormat="1" ht="14.25" customHeight="1">
      <c r="A355" s="62">
        <v>41760</v>
      </c>
      <c r="B355" s="63">
        <v>79.528751504774306</v>
      </c>
      <c r="C355" s="63">
        <v>82.844004308041605</v>
      </c>
      <c r="D355" s="63">
        <v>58.015512644295903</v>
      </c>
      <c r="E355" s="63">
        <v>87.217704552828195</v>
      </c>
      <c r="F355" s="63">
        <v>83.992955494018702</v>
      </c>
      <c r="G355" s="64">
        <v>309</v>
      </c>
      <c r="H355" s="64">
        <v>270</v>
      </c>
      <c r="I355" s="64">
        <v>40</v>
      </c>
      <c r="J355" s="64">
        <v>621</v>
      </c>
      <c r="K355" s="64">
        <v>280</v>
      </c>
    </row>
    <row r="356" spans="1:11" s="22" customFormat="1" ht="14.25" customHeight="1">
      <c r="A356" s="62">
        <v>41791</v>
      </c>
      <c r="B356" s="63">
        <v>105.245007479572</v>
      </c>
      <c r="C356" s="63">
        <v>110.564383590958</v>
      </c>
      <c r="D356" s="63">
        <v>78.641651955430504</v>
      </c>
      <c r="E356" s="63">
        <v>95.665999210308499</v>
      </c>
      <c r="F356" s="63">
        <v>111.143974518815</v>
      </c>
      <c r="G356" s="64">
        <v>362</v>
      </c>
      <c r="H356" s="64">
        <v>319</v>
      </c>
      <c r="I356" s="64">
        <v>48</v>
      </c>
      <c r="J356" s="64">
        <v>603</v>
      </c>
      <c r="K356" s="64">
        <v>328</v>
      </c>
    </row>
    <row r="357" spans="1:11" s="22" customFormat="1" ht="14.25" customHeight="1">
      <c r="A357" s="62">
        <v>41821</v>
      </c>
      <c r="B357" s="63">
        <v>148.666044800018</v>
      </c>
      <c r="C357" s="63">
        <v>149.53994148566099</v>
      </c>
      <c r="D357" s="63">
        <v>135.812072415469</v>
      </c>
      <c r="E357" s="63">
        <v>121.530296477021</v>
      </c>
      <c r="F357" s="63">
        <v>159.7360613237</v>
      </c>
      <c r="G357" s="64">
        <v>512</v>
      </c>
      <c r="H357" s="64">
        <v>432</v>
      </c>
      <c r="I357" s="64">
        <v>83</v>
      </c>
      <c r="J357" s="64">
        <v>767</v>
      </c>
      <c r="K357" s="64">
        <v>472</v>
      </c>
    </row>
    <row r="358" spans="1:11" s="22" customFormat="1" ht="14.25" customHeight="1">
      <c r="A358" s="62">
        <v>41852</v>
      </c>
      <c r="B358" s="63">
        <v>200.702753761803</v>
      </c>
      <c r="C358" s="63">
        <v>212.56415103978199</v>
      </c>
      <c r="D358" s="63">
        <v>141.377989675273</v>
      </c>
      <c r="E358" s="63">
        <v>147.98485586301101</v>
      </c>
      <c r="F358" s="63">
        <v>218.95448740120199</v>
      </c>
      <c r="G358" s="64">
        <v>672</v>
      </c>
      <c r="H358" s="64">
        <v>597</v>
      </c>
      <c r="I358" s="64">
        <v>84</v>
      </c>
      <c r="J358" s="64">
        <v>908</v>
      </c>
      <c r="K358" s="64">
        <v>629</v>
      </c>
    </row>
    <row r="359" spans="1:11" s="22" customFormat="1" ht="14.25" customHeight="1">
      <c r="A359" s="62">
        <v>41883</v>
      </c>
      <c r="B359" s="63">
        <v>220.26111443249101</v>
      </c>
      <c r="C359" s="63">
        <v>248.542764867767</v>
      </c>
      <c r="D359" s="63">
        <v>79.651861398481998</v>
      </c>
      <c r="E359" s="63">
        <v>161.81287415705501</v>
      </c>
      <c r="F359" s="63">
        <v>233.38035371700599</v>
      </c>
      <c r="G359" s="64">
        <v>748</v>
      </c>
      <c r="H359" s="64">
        <v>708</v>
      </c>
      <c r="I359" s="64">
        <v>48</v>
      </c>
      <c r="J359" s="64">
        <v>1007</v>
      </c>
      <c r="K359" s="64">
        <v>680</v>
      </c>
    </row>
    <row r="360" spans="1:11" s="22" customFormat="1" ht="14.25" customHeight="1">
      <c r="A360" s="62">
        <v>41913</v>
      </c>
      <c r="B360" s="63">
        <v>133.03893704956499</v>
      </c>
      <c r="C360" s="63">
        <v>136.657616682715</v>
      </c>
      <c r="D360" s="63">
        <v>124.166927926122</v>
      </c>
      <c r="E360" s="63">
        <v>106.233912622307</v>
      </c>
      <c r="F360" s="63">
        <v>140.10602253542399</v>
      </c>
      <c r="G360" s="64">
        <v>477</v>
      </c>
      <c r="H360" s="64">
        <v>411</v>
      </c>
      <c r="I360" s="64">
        <v>79</v>
      </c>
      <c r="J360" s="64">
        <v>698</v>
      </c>
      <c r="K360" s="64">
        <v>431</v>
      </c>
    </row>
    <row r="361" spans="1:11" s="22" customFormat="1" ht="14.25" customHeight="1">
      <c r="A361" s="62">
        <v>41944</v>
      </c>
      <c r="B361" s="63">
        <v>102.122325298194</v>
      </c>
      <c r="C361" s="63">
        <v>111.097054753942</v>
      </c>
      <c r="D361" s="63">
        <v>55.368017366401602</v>
      </c>
      <c r="E361" s="63">
        <v>99.4318143582272</v>
      </c>
      <c r="F361" s="63">
        <v>106.185972310783</v>
      </c>
      <c r="G361" s="64">
        <v>343</v>
      </c>
      <c r="H361" s="64">
        <v>313</v>
      </c>
      <c r="I361" s="64">
        <v>33</v>
      </c>
      <c r="J361" s="64">
        <v>612</v>
      </c>
      <c r="K361" s="64">
        <v>306</v>
      </c>
    </row>
    <row r="362" spans="1:11" s="22" customFormat="1" ht="14.25" customHeight="1">
      <c r="A362" s="62">
        <v>41974</v>
      </c>
      <c r="B362" s="63">
        <v>88.017315621818497</v>
      </c>
      <c r="C362" s="63">
        <v>91.765367352954001</v>
      </c>
      <c r="D362" s="63">
        <v>67.720321303560397</v>
      </c>
      <c r="E362" s="63">
        <v>80.464079658567698</v>
      </c>
      <c r="F362" s="63">
        <v>92.365077994503395</v>
      </c>
      <c r="G362" s="64">
        <v>271</v>
      </c>
      <c r="H362" s="64">
        <v>237</v>
      </c>
      <c r="I362" s="64">
        <v>37</v>
      </c>
      <c r="J362" s="64">
        <v>454</v>
      </c>
      <c r="K362" s="64">
        <v>244</v>
      </c>
    </row>
    <row r="363" spans="1:11" s="22" customFormat="1" ht="14.25" customHeight="1">
      <c r="A363" s="62">
        <v>42005</v>
      </c>
      <c r="B363" s="63">
        <v>128.774087784459</v>
      </c>
      <c r="C363" s="63">
        <v>132.518143813092</v>
      </c>
      <c r="D363" s="63">
        <v>107.825537701426</v>
      </c>
      <c r="E363" s="63">
        <v>104.412030605309</v>
      </c>
      <c r="F363" s="63">
        <v>133.09741387229701</v>
      </c>
      <c r="G363" s="64">
        <v>424</v>
      </c>
      <c r="H363" s="64">
        <v>366</v>
      </c>
      <c r="I363" s="64">
        <v>63</v>
      </c>
      <c r="J363" s="64">
        <v>630</v>
      </c>
      <c r="K363" s="64">
        <v>376</v>
      </c>
    </row>
    <row r="364" spans="1:11" s="22" customFormat="1" ht="14.25" customHeight="1">
      <c r="A364" s="62">
        <v>42036</v>
      </c>
      <c r="B364" s="63">
        <v>119.521045850703</v>
      </c>
      <c r="C364" s="63">
        <v>121.072984898946</v>
      </c>
      <c r="D364" s="63">
        <v>107.06547128119701</v>
      </c>
      <c r="E364" s="63">
        <v>109.70808583181299</v>
      </c>
      <c r="F364" s="63">
        <v>123.602088207218</v>
      </c>
      <c r="G364" s="64">
        <v>346</v>
      </c>
      <c r="H364" s="64">
        <v>294</v>
      </c>
      <c r="I364" s="64">
        <v>55</v>
      </c>
      <c r="J364" s="64">
        <v>582</v>
      </c>
      <c r="K364" s="64">
        <v>307</v>
      </c>
    </row>
    <row r="365" spans="1:11" s="22" customFormat="1" ht="14.25" customHeight="1">
      <c r="A365" s="62">
        <v>42064</v>
      </c>
      <c r="B365" s="63">
        <v>96.262298067251507</v>
      </c>
      <c r="C365" s="63">
        <v>100.80208042007401</v>
      </c>
      <c r="D365" s="63">
        <v>69.641251731878498</v>
      </c>
      <c r="E365" s="63">
        <v>111.09287715955099</v>
      </c>
      <c r="F365" s="63">
        <v>103.85662940741101</v>
      </c>
      <c r="G365" s="64">
        <v>296</v>
      </c>
      <c r="H365" s="64">
        <v>260</v>
      </c>
      <c r="I365" s="64">
        <v>38</v>
      </c>
      <c r="J365" s="64">
        <v>626</v>
      </c>
      <c r="K365" s="64">
        <v>274</v>
      </c>
    </row>
    <row r="366" spans="1:11" s="22" customFormat="1" ht="14.25" customHeight="1">
      <c r="A366" s="62">
        <v>42095</v>
      </c>
      <c r="B366" s="63">
        <v>100.91005376741199</v>
      </c>
      <c r="C366" s="63">
        <v>101.51571826634</v>
      </c>
      <c r="D366" s="63">
        <v>103.908024736144</v>
      </c>
      <c r="E366" s="63">
        <v>99.703823065242005</v>
      </c>
      <c r="F366" s="63">
        <v>107.84404543113899</v>
      </c>
      <c r="G366" s="64">
        <v>301</v>
      </c>
      <c r="H366" s="64">
        <v>254</v>
      </c>
      <c r="I366" s="64">
        <v>55</v>
      </c>
      <c r="J366" s="64">
        <v>545</v>
      </c>
      <c r="K366" s="64">
        <v>276</v>
      </c>
    </row>
    <row r="367" spans="1:11" s="22" customFormat="1" ht="14.25" customHeight="1">
      <c r="A367" s="62">
        <v>42125</v>
      </c>
      <c r="B367" s="63">
        <v>86.233547163890506</v>
      </c>
      <c r="C367" s="63">
        <v>91.858637170686293</v>
      </c>
      <c r="D367" s="63">
        <v>51.736493593513799</v>
      </c>
      <c r="E367" s="63">
        <v>86.062299503868402</v>
      </c>
      <c r="F367" s="63">
        <v>87.895670830363699</v>
      </c>
      <c r="G367" s="64">
        <v>263</v>
      </c>
      <c r="H367" s="64">
        <v>235</v>
      </c>
      <c r="I367" s="64">
        <v>28</v>
      </c>
      <c r="J367" s="64">
        <v>481</v>
      </c>
      <c r="K367" s="64">
        <v>230</v>
      </c>
    </row>
    <row r="368" spans="1:11" s="22" customFormat="1" ht="14.25" customHeight="1">
      <c r="A368" s="62">
        <v>42156</v>
      </c>
      <c r="B368" s="63">
        <v>79.000858099409001</v>
      </c>
      <c r="C368" s="63">
        <v>87.741302668518202</v>
      </c>
      <c r="D368" s="63">
        <v>30.440682924218301</v>
      </c>
      <c r="E368" s="63">
        <v>83.088297470105502</v>
      </c>
      <c r="F368" s="63">
        <v>85.781096123562307</v>
      </c>
      <c r="G368" s="64">
        <v>234</v>
      </c>
      <c r="H368" s="64">
        <v>218</v>
      </c>
      <c r="I368" s="64">
        <v>16</v>
      </c>
      <c r="J368" s="64">
        <v>451</v>
      </c>
      <c r="K368" s="64">
        <v>218</v>
      </c>
    </row>
    <row r="369" spans="1:11" s="22" customFormat="1" ht="14.25" customHeight="1">
      <c r="A369" s="62">
        <v>42186</v>
      </c>
      <c r="B369" s="63">
        <v>104.281639211342</v>
      </c>
      <c r="C369" s="63">
        <v>105.193478221815</v>
      </c>
      <c r="D369" s="63">
        <v>90.409267423721801</v>
      </c>
      <c r="E369" s="63">
        <v>115.635153219073</v>
      </c>
      <c r="F369" s="63">
        <v>106.349401193608</v>
      </c>
      <c r="G369" s="64">
        <v>312</v>
      </c>
      <c r="H369" s="64">
        <v>264</v>
      </c>
      <c r="I369" s="64">
        <v>48</v>
      </c>
      <c r="J369" s="64">
        <v>634</v>
      </c>
      <c r="K369" s="64">
        <v>273</v>
      </c>
    </row>
    <row r="370" spans="1:11" s="22" customFormat="1" ht="14.25" customHeight="1">
      <c r="A370" s="62">
        <v>42217</v>
      </c>
      <c r="B370" s="63">
        <v>86.867166396869706</v>
      </c>
      <c r="C370" s="63">
        <v>90.070106582965906</v>
      </c>
      <c r="D370" s="63">
        <v>69.932019929488106</v>
      </c>
      <c r="E370" s="63">
        <v>88.232745115669402</v>
      </c>
      <c r="F370" s="63">
        <v>85.930871052247596</v>
      </c>
      <c r="G370" s="64">
        <v>238</v>
      </c>
      <c r="H370" s="64">
        <v>207</v>
      </c>
      <c r="I370" s="64">
        <v>34</v>
      </c>
      <c r="J370" s="64">
        <v>443</v>
      </c>
      <c r="K370" s="64">
        <v>202</v>
      </c>
    </row>
    <row r="371" spans="1:11" s="22" customFormat="1" ht="14.25" customHeight="1">
      <c r="A371" s="62">
        <v>42248</v>
      </c>
      <c r="B371" s="63">
        <v>77.360315640825405</v>
      </c>
      <c r="C371" s="63">
        <v>80.957916439151802</v>
      </c>
      <c r="D371" s="63">
        <v>55.233485264516801</v>
      </c>
      <c r="E371" s="63">
        <v>91.688435811335196</v>
      </c>
      <c r="F371" s="63">
        <v>80.781199252225207</v>
      </c>
      <c r="G371" s="64">
        <v>221</v>
      </c>
      <c r="H371" s="64">
        <v>194</v>
      </c>
      <c r="I371" s="64">
        <v>28</v>
      </c>
      <c r="J371" s="64">
        <v>480</v>
      </c>
      <c r="K371" s="64">
        <v>198</v>
      </c>
    </row>
    <row r="372" spans="1:11" s="22" customFormat="1" ht="14.25" customHeight="1">
      <c r="A372" s="62">
        <v>42278</v>
      </c>
      <c r="B372" s="63">
        <v>75.697391421069895</v>
      </c>
      <c r="C372" s="63">
        <v>77.296572858319806</v>
      </c>
      <c r="D372" s="63">
        <v>64.796795130083098</v>
      </c>
      <c r="E372" s="63">
        <v>74.945988193405199</v>
      </c>
      <c r="F372" s="63">
        <v>78.175561464123106</v>
      </c>
      <c r="G372" s="64">
        <v>237</v>
      </c>
      <c r="H372" s="64">
        <v>203</v>
      </c>
      <c r="I372" s="64">
        <v>36</v>
      </c>
      <c r="J372" s="64">
        <v>430</v>
      </c>
      <c r="K372" s="64">
        <v>210</v>
      </c>
    </row>
    <row r="373" spans="1:11" s="22" customFormat="1" ht="14.25" customHeight="1">
      <c r="A373" s="65">
        <v>42309</v>
      </c>
      <c r="B373" s="63">
        <v>236.97733806632499</v>
      </c>
      <c r="C373" s="63">
        <v>250.380805160812</v>
      </c>
      <c r="D373" s="63">
        <v>169.642653504398</v>
      </c>
      <c r="E373" s="63">
        <v>171.33968266260899</v>
      </c>
      <c r="F373" s="63">
        <v>256.21050855175201</v>
      </c>
      <c r="G373" s="64">
        <v>677</v>
      </c>
      <c r="H373" s="64">
        <v>600</v>
      </c>
      <c r="I373" s="64">
        <v>86</v>
      </c>
      <c r="J373" s="64">
        <v>897</v>
      </c>
      <c r="K373" s="64">
        <v>628</v>
      </c>
    </row>
    <row r="374" spans="1:11" s="22" customFormat="1" ht="14.25" customHeight="1">
      <c r="A374" s="62">
        <v>42339</v>
      </c>
      <c r="B374" s="63">
        <v>165.74545913495299</v>
      </c>
      <c r="C374" s="63">
        <v>180.39347334594399</v>
      </c>
      <c r="D374" s="63">
        <v>97.170686177363095</v>
      </c>
      <c r="E374" s="63">
        <v>119.05833053174599</v>
      </c>
      <c r="F374" s="63">
        <v>162.828486205698</v>
      </c>
      <c r="G374" s="64">
        <v>471</v>
      </c>
      <c r="H374" s="64">
        <v>430</v>
      </c>
      <c r="I374" s="64">
        <v>49</v>
      </c>
      <c r="J374" s="64">
        <v>620</v>
      </c>
      <c r="K374" s="64">
        <v>397</v>
      </c>
    </row>
    <row r="375" spans="1:11" s="22" customFormat="1" ht="14.25" customHeight="1">
      <c r="A375" s="62">
        <v>42370</v>
      </c>
      <c r="B375" s="63">
        <v>142.420731342876</v>
      </c>
      <c r="C375" s="63">
        <v>151.914827626484</v>
      </c>
      <c r="D375" s="63">
        <v>86.402816825572302</v>
      </c>
      <c r="E375" s="63">
        <v>108.953682356728</v>
      </c>
      <c r="F375" s="63">
        <v>146.13824755762101</v>
      </c>
      <c r="G375" s="64">
        <v>418</v>
      </c>
      <c r="H375" s="64">
        <v>374</v>
      </c>
      <c r="I375" s="64">
        <v>45</v>
      </c>
      <c r="J375" s="64">
        <v>586</v>
      </c>
      <c r="K375" s="64">
        <v>368</v>
      </c>
    </row>
    <row r="376" spans="1:11" s="22" customFormat="1" ht="14.25" customHeight="1">
      <c r="A376" s="62">
        <v>42401</v>
      </c>
      <c r="B376" s="63">
        <v>89.620008982839707</v>
      </c>
      <c r="C376" s="63">
        <v>95.154974668243597</v>
      </c>
      <c r="D376" s="63">
        <v>61.156858601053898</v>
      </c>
      <c r="E376" s="63">
        <v>83.100118255063506</v>
      </c>
      <c r="F376" s="63">
        <v>91.805073480989606</v>
      </c>
      <c r="G376" s="64">
        <v>256</v>
      </c>
      <c r="H376" s="64">
        <v>228</v>
      </c>
      <c r="I376" s="64">
        <v>31</v>
      </c>
      <c r="J376" s="64">
        <v>435</v>
      </c>
      <c r="K376" s="64">
        <v>225</v>
      </c>
    </row>
    <row r="377" spans="1:11" s="22" customFormat="1" ht="14.25" customHeight="1">
      <c r="A377" s="62">
        <v>42430</v>
      </c>
      <c r="B377" s="63">
        <v>96.427670101820894</v>
      </c>
      <c r="C377" s="63">
        <v>98.318008029514999</v>
      </c>
      <c r="D377" s="63">
        <v>85.800098173747799</v>
      </c>
      <c r="E377" s="63">
        <v>76.506392853913695</v>
      </c>
      <c r="F377" s="63">
        <v>92.424528797847401</v>
      </c>
      <c r="G377" s="64">
        <v>304</v>
      </c>
      <c r="H377" s="64">
        <v>260</v>
      </c>
      <c r="I377" s="64">
        <v>48</v>
      </c>
      <c r="J377" s="64">
        <v>442</v>
      </c>
      <c r="K377" s="64">
        <v>250</v>
      </c>
    </row>
    <row r="378" spans="1:11" s="22" customFormat="1" ht="14.25" customHeight="1">
      <c r="A378" s="62">
        <v>42461</v>
      </c>
      <c r="B378" s="63">
        <v>84.696249665210999</v>
      </c>
      <c r="C378" s="63">
        <v>89.708675660523994</v>
      </c>
      <c r="D378" s="63">
        <v>58.743425543970602</v>
      </c>
      <c r="E378" s="63">
        <v>68.616016899050706</v>
      </c>
      <c r="F378" s="63">
        <v>89.982555916859397</v>
      </c>
      <c r="G378" s="64">
        <v>260</v>
      </c>
      <c r="H378" s="64">
        <v>231</v>
      </c>
      <c r="I378" s="64">
        <v>32</v>
      </c>
      <c r="J378" s="64">
        <v>386</v>
      </c>
      <c r="K378" s="64">
        <v>237</v>
      </c>
    </row>
    <row r="379" spans="1:11" s="22" customFormat="1" ht="14.25" customHeight="1">
      <c r="A379" s="62">
        <v>42491</v>
      </c>
      <c r="B379" s="63">
        <v>83.001719658680798</v>
      </c>
      <c r="C379" s="63">
        <v>84.586860013207897</v>
      </c>
      <c r="D379" s="63">
        <v>69.783956889973297</v>
      </c>
      <c r="E379" s="63">
        <v>71.2274478773667</v>
      </c>
      <c r="F379" s="63">
        <v>84.647530001430695</v>
      </c>
      <c r="G379" s="64">
        <v>248</v>
      </c>
      <c r="H379" s="64">
        <v>212</v>
      </c>
      <c r="I379" s="64">
        <v>37</v>
      </c>
      <c r="J379" s="64">
        <v>390</v>
      </c>
      <c r="K379" s="64">
        <v>217</v>
      </c>
    </row>
    <row r="380" spans="1:11" s="25" customFormat="1" ht="14.25" customHeight="1">
      <c r="A380" s="62">
        <v>42522</v>
      </c>
      <c r="B380" s="63">
        <v>121.12922224832</v>
      </c>
      <c r="C380" s="63">
        <v>129.79705899195</v>
      </c>
      <c r="D380" s="63">
        <v>74.967820345419099</v>
      </c>
      <c r="E380" s="63">
        <v>90.743140715815798</v>
      </c>
      <c r="F380" s="63">
        <v>128.93744473298</v>
      </c>
      <c r="G380" s="64">
        <v>346</v>
      </c>
      <c r="H380" s="64">
        <v>311</v>
      </c>
      <c r="I380" s="64">
        <v>38</v>
      </c>
      <c r="J380" s="64">
        <v>475</v>
      </c>
      <c r="K380" s="64">
        <v>316</v>
      </c>
    </row>
    <row r="381" spans="1:11" s="25" customFormat="1" ht="14.25" customHeight="1">
      <c r="A381" s="65">
        <v>42552</v>
      </c>
      <c r="B381" s="63">
        <v>128.345401486105</v>
      </c>
      <c r="C381" s="63">
        <v>137.62102593473401</v>
      </c>
      <c r="D381" s="63">
        <v>78.791678225198595</v>
      </c>
      <c r="E381" s="63">
        <v>92.3393157229238</v>
      </c>
      <c r="F381" s="63">
        <v>128.69662246528301</v>
      </c>
      <c r="G381" s="64">
        <v>358</v>
      </c>
      <c r="H381" s="64">
        <v>322</v>
      </c>
      <c r="I381" s="64">
        <v>39</v>
      </c>
      <c r="J381" s="64">
        <v>472</v>
      </c>
      <c r="K381" s="64">
        <v>308</v>
      </c>
    </row>
    <row r="382" spans="1:11" s="25" customFormat="1" ht="14.25" customHeight="1">
      <c r="A382" s="62">
        <v>42583</v>
      </c>
      <c r="B382" s="63">
        <v>104.316166535444</v>
      </c>
      <c r="C382" s="63">
        <v>106.5327906032</v>
      </c>
      <c r="D382" s="63">
        <v>98.6609472534291</v>
      </c>
      <c r="E382" s="63">
        <v>75.036799685144004</v>
      </c>
      <c r="F382" s="63">
        <v>110.10435486566</v>
      </c>
      <c r="G382" s="64">
        <v>286</v>
      </c>
      <c r="H382" s="64">
        <v>245</v>
      </c>
      <c r="I382" s="64">
        <v>48</v>
      </c>
      <c r="J382" s="64">
        <v>377</v>
      </c>
      <c r="K382" s="64">
        <v>259</v>
      </c>
    </row>
    <row r="383" spans="1:11" s="25" customFormat="1" ht="14.25" customHeight="1">
      <c r="A383" s="62">
        <v>42614</v>
      </c>
      <c r="B383" s="63">
        <v>88.764973407709206</v>
      </c>
      <c r="C383" s="63">
        <v>91.239660099472601</v>
      </c>
      <c r="D383" s="63">
        <v>80.743993447913795</v>
      </c>
      <c r="E383" s="63">
        <v>82.3832696860254</v>
      </c>
      <c r="F383" s="63">
        <v>87.164738317761604</v>
      </c>
      <c r="G383" s="64">
        <v>254</v>
      </c>
      <c r="H383" s="64">
        <v>219</v>
      </c>
      <c r="I383" s="64">
        <v>41</v>
      </c>
      <c r="J383" s="64">
        <v>432</v>
      </c>
      <c r="K383" s="64">
        <v>214</v>
      </c>
    </row>
    <row r="384" spans="1:11" s="25" customFormat="1" ht="14.25" customHeight="1">
      <c r="A384" s="62">
        <v>42644</v>
      </c>
      <c r="B384" s="63">
        <v>82.818037434675404</v>
      </c>
      <c r="C384" s="63">
        <v>86.031762459787203</v>
      </c>
      <c r="D384" s="63">
        <v>65.842341467672497</v>
      </c>
      <c r="E384" s="63">
        <v>74.259230581397404</v>
      </c>
      <c r="F384" s="63">
        <v>76.499818715531902</v>
      </c>
      <c r="G384" s="64">
        <v>241</v>
      </c>
      <c r="H384" s="64">
        <v>210</v>
      </c>
      <c r="I384" s="64">
        <v>34</v>
      </c>
      <c r="J384" s="64">
        <v>396</v>
      </c>
      <c r="K384" s="64">
        <v>191</v>
      </c>
    </row>
    <row r="385" spans="1:11" s="25" customFormat="1" ht="14.25" customHeight="1">
      <c r="A385" s="62">
        <v>42675</v>
      </c>
      <c r="B385" s="63">
        <v>105.229689068792</v>
      </c>
      <c r="C385" s="63">
        <v>114.77320728671199</v>
      </c>
      <c r="D385" s="63">
        <v>52.571170305144797</v>
      </c>
      <c r="E385" s="63">
        <v>77.785725877958001</v>
      </c>
      <c r="F385" s="63">
        <v>105.68530353812601</v>
      </c>
      <c r="G385" s="64">
        <v>282</v>
      </c>
      <c r="H385" s="64">
        <v>258</v>
      </c>
      <c r="I385" s="64">
        <v>25</v>
      </c>
      <c r="J385" s="64">
        <v>382</v>
      </c>
      <c r="K385" s="64">
        <v>243</v>
      </c>
    </row>
    <row r="386" spans="1:11" s="25" customFormat="1" ht="14.25" customHeight="1">
      <c r="A386" s="62">
        <v>42705</v>
      </c>
      <c r="B386" s="63">
        <v>118.992565478641</v>
      </c>
      <c r="C386" s="63">
        <v>126.55889717255199</v>
      </c>
      <c r="D386" s="63">
        <v>76.698152616903002</v>
      </c>
      <c r="E386" s="63">
        <v>102.28049161734</v>
      </c>
      <c r="F386" s="63">
        <v>121.46533217956799</v>
      </c>
      <c r="G386" s="64">
        <v>306</v>
      </c>
      <c r="H386" s="64">
        <v>273</v>
      </c>
      <c r="I386" s="64">
        <v>35</v>
      </c>
      <c r="J386" s="64">
        <v>482</v>
      </c>
      <c r="K386" s="64">
        <v>268</v>
      </c>
    </row>
    <row r="387" spans="1:11" s="25" customFormat="1" ht="15.6" customHeight="1">
      <c r="A387" s="62">
        <v>42736</v>
      </c>
      <c r="B387" s="63">
        <v>123.475846683379</v>
      </c>
      <c r="C387" s="63">
        <v>124.383434361366</v>
      </c>
      <c r="D387" s="63">
        <v>114.208474940065</v>
      </c>
      <c r="E387" s="63">
        <v>102.40083223732201</v>
      </c>
      <c r="F387" s="63">
        <v>129.04086853838399</v>
      </c>
      <c r="G387" s="64">
        <v>329</v>
      </c>
      <c r="H387" s="64">
        <v>278</v>
      </c>
      <c r="I387" s="64">
        <v>54</v>
      </c>
      <c r="J387" s="64">
        <v>500</v>
      </c>
      <c r="K387" s="64">
        <v>295</v>
      </c>
    </row>
    <row r="388" spans="1:11" s="25" customFormat="1" ht="14.25" customHeight="1">
      <c r="A388" s="62">
        <v>42767</v>
      </c>
      <c r="B388" s="63">
        <v>127.093465014781</v>
      </c>
      <c r="C388" s="63">
        <v>134.143613589897</v>
      </c>
      <c r="D388" s="63">
        <v>84.394424082356494</v>
      </c>
      <c r="E388" s="63">
        <v>114.63264071803999</v>
      </c>
      <c r="F388" s="63">
        <v>130.20324283777001</v>
      </c>
      <c r="G388" s="64">
        <v>314</v>
      </c>
      <c r="H388" s="64">
        <v>278</v>
      </c>
      <c r="I388" s="64">
        <v>37</v>
      </c>
      <c r="J388" s="64">
        <v>519</v>
      </c>
      <c r="K388" s="64">
        <v>276</v>
      </c>
    </row>
    <row r="389" spans="1:11" s="25" customFormat="1" ht="14.25" customHeight="1">
      <c r="A389" s="62">
        <v>42795</v>
      </c>
      <c r="B389" s="63">
        <v>122.73718536749099</v>
      </c>
      <c r="C389" s="63">
        <v>122.43217636307701</v>
      </c>
      <c r="D389" s="63">
        <v>123.007143210381</v>
      </c>
      <c r="E389" s="63">
        <v>98.2194260101043</v>
      </c>
      <c r="F389" s="63">
        <v>125.11876271796901</v>
      </c>
      <c r="G389" s="64">
        <v>343</v>
      </c>
      <c r="H389" s="64">
        <v>287</v>
      </c>
      <c r="I389" s="64">
        <v>61</v>
      </c>
      <c r="J389" s="64">
        <v>503</v>
      </c>
      <c r="K389" s="64">
        <v>300</v>
      </c>
    </row>
    <row r="390" spans="1:11" s="25" customFormat="1" ht="14.25" customHeight="1">
      <c r="A390" s="62">
        <v>42826</v>
      </c>
      <c r="B390" s="63">
        <v>174.22321992575701</v>
      </c>
      <c r="C390" s="63">
        <v>189.69984551808599</v>
      </c>
      <c r="D390" s="63">
        <v>95.998546223961498</v>
      </c>
      <c r="E390" s="63">
        <v>126.12907779221899</v>
      </c>
      <c r="F390" s="63">
        <v>186.815544442841</v>
      </c>
      <c r="G390" s="64">
        <v>450</v>
      </c>
      <c r="H390" s="64">
        <v>411</v>
      </c>
      <c r="I390" s="64">
        <v>44</v>
      </c>
      <c r="J390" s="64">
        <v>597</v>
      </c>
      <c r="K390" s="64">
        <v>414</v>
      </c>
    </row>
    <row r="391" spans="1:11" s="22" customFormat="1" ht="14.25" customHeight="1">
      <c r="A391" s="62">
        <v>42856</v>
      </c>
      <c r="B391" s="63">
        <v>163.49026032431101</v>
      </c>
      <c r="C391" s="63">
        <v>161.48051187869399</v>
      </c>
      <c r="D391" s="63">
        <v>162.10301528105001</v>
      </c>
      <c r="E391" s="63">
        <v>129.55092169496399</v>
      </c>
      <c r="F391" s="63">
        <v>173.575329758729</v>
      </c>
      <c r="G391" s="64">
        <v>449</v>
      </c>
      <c r="H391" s="64">
        <v>372</v>
      </c>
      <c r="I391" s="64">
        <v>79</v>
      </c>
      <c r="J391" s="64">
        <v>652</v>
      </c>
      <c r="K391" s="64">
        <v>409</v>
      </c>
    </row>
    <row r="392" spans="1:11" s="22" customFormat="1" ht="14.25" customHeight="1">
      <c r="A392" s="62">
        <v>42887</v>
      </c>
      <c r="B392" s="63">
        <v>135.29448799690101</v>
      </c>
      <c r="C392" s="63">
        <v>136.368987028085</v>
      </c>
      <c r="D392" s="63">
        <v>131.146423874037</v>
      </c>
      <c r="E392" s="63">
        <v>121.183012740522</v>
      </c>
      <c r="F392" s="63">
        <v>139.29892297065101</v>
      </c>
      <c r="G392" s="64">
        <v>343</v>
      </c>
      <c r="H392" s="64">
        <v>290</v>
      </c>
      <c r="I392" s="64">
        <v>59</v>
      </c>
      <c r="J392" s="64">
        <v>563</v>
      </c>
      <c r="K392" s="64">
        <v>303</v>
      </c>
    </row>
    <row r="393" spans="1:11" s="22" customFormat="1" ht="14.25" customHeight="1">
      <c r="A393" s="62">
        <v>42917</v>
      </c>
      <c r="B393" s="63">
        <v>91.472064624681394</v>
      </c>
      <c r="C393" s="63">
        <v>94.805522034229298</v>
      </c>
      <c r="D393" s="63">
        <v>67.327243380570195</v>
      </c>
      <c r="E393" s="63">
        <v>81.291036316800302</v>
      </c>
      <c r="F393" s="63">
        <v>93.557800649794302</v>
      </c>
      <c r="G393" s="64">
        <v>245</v>
      </c>
      <c r="H393" s="64">
        <v>213</v>
      </c>
      <c r="I393" s="64">
        <v>32</v>
      </c>
      <c r="J393" s="64">
        <v>399</v>
      </c>
      <c r="K393" s="64">
        <v>215</v>
      </c>
    </row>
    <row r="394" spans="1:11" s="22" customFormat="1" ht="14.25" customHeight="1">
      <c r="A394" s="62">
        <v>42948</v>
      </c>
      <c r="B394" s="63">
        <v>201.64042681355701</v>
      </c>
      <c r="C394" s="63">
        <v>219.188770950356</v>
      </c>
      <c r="D394" s="63">
        <v>117.25504727436901</v>
      </c>
      <c r="E394" s="63">
        <v>149.05102386252901</v>
      </c>
      <c r="F394" s="63">
        <v>210.32356026088101</v>
      </c>
      <c r="G394" s="64">
        <v>533</v>
      </c>
      <c r="H394" s="64">
        <v>486</v>
      </c>
      <c r="I394" s="64">
        <v>55</v>
      </c>
      <c r="J394" s="64">
        <v>722</v>
      </c>
      <c r="K394" s="64">
        <v>477</v>
      </c>
    </row>
    <row r="395" spans="1:11" s="22" customFormat="1" ht="14.25" customHeight="1">
      <c r="A395" s="62">
        <v>42979</v>
      </c>
      <c r="B395" s="63">
        <v>148.07080705592901</v>
      </c>
      <c r="C395" s="63">
        <v>164.19712018962801</v>
      </c>
      <c r="D395" s="63">
        <v>60.345032619193297</v>
      </c>
      <c r="E395" s="63">
        <v>117.876790898632</v>
      </c>
      <c r="F395" s="63">
        <v>156.65548344151699</v>
      </c>
      <c r="G395" s="64">
        <v>401</v>
      </c>
      <c r="H395" s="64">
        <v>373</v>
      </c>
      <c r="I395" s="64">
        <v>29</v>
      </c>
      <c r="J395" s="64">
        <v>585</v>
      </c>
      <c r="K395" s="64">
        <v>364</v>
      </c>
    </row>
    <row r="396" spans="1:11" s="22" customFormat="1" ht="14.25" customHeight="1">
      <c r="A396" s="62">
        <v>43009</v>
      </c>
      <c r="B396" s="63">
        <v>147.08010400812199</v>
      </c>
      <c r="C396" s="63">
        <v>166.95592662613001</v>
      </c>
      <c r="D396" s="63">
        <v>48.649492972432398</v>
      </c>
      <c r="E396" s="63">
        <v>114.63278223761399</v>
      </c>
      <c r="F396" s="63">
        <v>158.75406056911501</v>
      </c>
      <c r="G396" s="64">
        <v>460</v>
      </c>
      <c r="H396" s="64">
        <v>438</v>
      </c>
      <c r="I396" s="64">
        <v>27</v>
      </c>
      <c r="J396" s="64">
        <v>657</v>
      </c>
      <c r="K396" s="64">
        <v>426</v>
      </c>
    </row>
    <row r="397" spans="1:11" s="22" customFormat="1" ht="14.25" customHeight="1">
      <c r="A397" s="62">
        <v>43040</v>
      </c>
      <c r="B397" s="63">
        <v>119.192035182269</v>
      </c>
      <c r="C397" s="63">
        <v>132.85307085406399</v>
      </c>
      <c r="D397" s="63">
        <v>50.967972543801899</v>
      </c>
      <c r="E397" s="63">
        <v>93.949710299040106</v>
      </c>
      <c r="F397" s="63">
        <v>129.50855519667601</v>
      </c>
      <c r="G397" s="64">
        <v>369</v>
      </c>
      <c r="H397" s="64">
        <v>345</v>
      </c>
      <c r="I397" s="64">
        <v>28</v>
      </c>
      <c r="J397" s="64">
        <v>533</v>
      </c>
      <c r="K397" s="64">
        <v>344</v>
      </c>
    </row>
    <row r="398" spans="1:11" s="22" customFormat="1" ht="14.25" customHeight="1">
      <c r="A398" s="62">
        <v>43070</v>
      </c>
      <c r="B398" s="63">
        <v>117.32789972171901</v>
      </c>
      <c r="C398" s="63">
        <v>129.14499178583199</v>
      </c>
      <c r="D398" s="63">
        <v>50.709975863483798</v>
      </c>
      <c r="E398" s="63">
        <v>117.28448508271499</v>
      </c>
      <c r="F398" s="63">
        <v>127.873339471324</v>
      </c>
      <c r="G398" s="64">
        <v>339</v>
      </c>
      <c r="H398" s="64">
        <v>313</v>
      </c>
      <c r="I398" s="64">
        <v>26</v>
      </c>
      <c r="J398" s="64">
        <v>621</v>
      </c>
      <c r="K398" s="64">
        <v>317</v>
      </c>
    </row>
    <row r="399" spans="1:11" s="22" customFormat="1" ht="14.25" customHeight="1">
      <c r="A399" s="62">
        <v>43101</v>
      </c>
      <c r="B399" s="63">
        <v>163.53986218994999</v>
      </c>
      <c r="C399" s="63">
        <v>182.92474176626601</v>
      </c>
      <c r="D399" s="63">
        <v>58.747358816521299</v>
      </c>
      <c r="E399" s="63">
        <v>132.79688231350599</v>
      </c>
      <c r="F399" s="63">
        <v>173.90198326921299</v>
      </c>
      <c r="G399" s="64">
        <v>502</v>
      </c>
      <c r="H399" s="64">
        <v>471</v>
      </c>
      <c r="I399" s="64">
        <v>32</v>
      </c>
      <c r="J399" s="64">
        <v>747</v>
      </c>
      <c r="K399" s="64">
        <v>458</v>
      </c>
    </row>
    <row r="400" spans="1:11" s="22" customFormat="1" ht="14.25" customHeight="1">
      <c r="A400" s="62">
        <v>43132</v>
      </c>
      <c r="B400" s="63">
        <v>100.541425595619</v>
      </c>
      <c r="C400" s="63">
        <v>108.964238194256</v>
      </c>
      <c r="D400" s="63">
        <v>55.628143564886102</v>
      </c>
      <c r="E400" s="63">
        <v>92.771091214751607</v>
      </c>
      <c r="F400" s="63">
        <v>103.120938692427</v>
      </c>
      <c r="G400" s="64">
        <v>275</v>
      </c>
      <c r="H400" s="64">
        <v>250</v>
      </c>
      <c r="I400" s="64">
        <v>27</v>
      </c>
      <c r="J400" s="64">
        <v>465</v>
      </c>
      <c r="K400" s="64">
        <v>242</v>
      </c>
    </row>
    <row r="401" spans="1:11" s="22" customFormat="1" ht="14.25" customHeight="1">
      <c r="A401" s="62">
        <v>43160</v>
      </c>
      <c r="B401" s="63">
        <v>205.32783260643001</v>
      </c>
      <c r="C401" s="63">
        <v>228.083681029936</v>
      </c>
      <c r="D401" s="63">
        <v>82.520983914016</v>
      </c>
      <c r="E401" s="63">
        <v>152.347407650132</v>
      </c>
      <c r="F401" s="63">
        <v>218.53577859685399</v>
      </c>
      <c r="G401" s="64">
        <v>645</v>
      </c>
      <c r="H401" s="64">
        <v>601</v>
      </c>
      <c r="I401" s="64">
        <v>46</v>
      </c>
      <c r="J401" s="64">
        <v>877</v>
      </c>
      <c r="K401" s="64">
        <v>589</v>
      </c>
    </row>
    <row r="402" spans="1:11" s="22" customFormat="1" ht="14.25" customHeight="1">
      <c r="A402" s="62">
        <v>43191</v>
      </c>
      <c r="B402" s="63">
        <v>237.68415608524799</v>
      </c>
      <c r="C402" s="63">
        <v>269.82346324017499</v>
      </c>
      <c r="D402" s="63">
        <v>87.227446042359304</v>
      </c>
      <c r="E402" s="63">
        <v>168.55664919532401</v>
      </c>
      <c r="F402" s="63">
        <v>259.78635588692998</v>
      </c>
      <c r="G402" s="58">
        <v>691</v>
      </c>
      <c r="H402" s="58">
        <v>658</v>
      </c>
      <c r="I402" s="58">
        <v>45</v>
      </c>
      <c r="J402" s="58">
        <v>898</v>
      </c>
      <c r="K402" s="58">
        <v>648</v>
      </c>
    </row>
    <row r="403" spans="1:11" s="22" customFormat="1" ht="14.25" customHeight="1">
      <c r="A403" s="62">
        <v>43221</v>
      </c>
      <c r="B403" s="63">
        <v>177.05173993923299</v>
      </c>
      <c r="C403" s="63">
        <v>205.981782088496</v>
      </c>
      <c r="D403" s="63">
        <v>35.170900862835403</v>
      </c>
      <c r="E403" s="63">
        <v>145.55087820270199</v>
      </c>
      <c r="F403" s="63">
        <v>192.19155368878</v>
      </c>
      <c r="G403" s="58">
        <v>539</v>
      </c>
      <c r="H403" s="58">
        <v>526</v>
      </c>
      <c r="I403" s="58">
        <v>19</v>
      </c>
      <c r="J403" s="58">
        <v>812</v>
      </c>
      <c r="K403" s="58">
        <v>502</v>
      </c>
    </row>
    <row r="404" spans="1:11" s="22" customFormat="1" ht="14.25" customHeight="1">
      <c r="A404" s="62">
        <v>43252</v>
      </c>
      <c r="B404" s="63">
        <v>203.35128736730701</v>
      </c>
      <c r="C404" s="63">
        <v>229.95358586627901</v>
      </c>
      <c r="D404" s="63">
        <v>68.167398967762693</v>
      </c>
      <c r="E404" s="63">
        <v>143.079784317286</v>
      </c>
      <c r="F404" s="63">
        <v>217.19536035779601</v>
      </c>
      <c r="G404" s="58">
        <v>622</v>
      </c>
      <c r="H404" s="58">
        <v>590</v>
      </c>
      <c r="I404" s="58">
        <v>37</v>
      </c>
      <c r="J404" s="58">
        <v>802</v>
      </c>
      <c r="K404" s="58">
        <v>570</v>
      </c>
    </row>
    <row r="405" spans="1:11" s="22" customFormat="1" ht="14.25" customHeight="1">
      <c r="A405" s="62">
        <v>43282</v>
      </c>
      <c r="B405" s="63">
        <v>243.92096572870301</v>
      </c>
      <c r="C405" s="63">
        <v>274.54556822772003</v>
      </c>
      <c r="D405" s="63">
        <v>82.551129850432403</v>
      </c>
      <c r="E405" s="63">
        <v>163.03583381351501</v>
      </c>
      <c r="F405" s="63">
        <v>270.00025097788102</v>
      </c>
      <c r="G405" s="58">
        <v>716</v>
      </c>
      <c r="H405" s="58">
        <v>676</v>
      </c>
      <c r="I405" s="58">
        <v>43</v>
      </c>
      <c r="J405" s="58">
        <v>877</v>
      </c>
      <c r="K405" s="58">
        <v>680</v>
      </c>
    </row>
    <row r="406" spans="1:11" s="22" customFormat="1" ht="14.25" customHeight="1">
      <c r="A406" s="62">
        <v>43313</v>
      </c>
      <c r="B406" s="63">
        <v>161.39199144020199</v>
      </c>
      <c r="C406" s="63">
        <v>182.64122606493501</v>
      </c>
      <c r="D406" s="63">
        <v>53.839042633623301</v>
      </c>
      <c r="E406" s="63">
        <v>118.978657687948</v>
      </c>
      <c r="F406" s="63">
        <v>176.97014117393499</v>
      </c>
      <c r="G406" s="58">
        <v>473</v>
      </c>
      <c r="H406" s="58">
        <v>449</v>
      </c>
      <c r="I406" s="58">
        <v>28</v>
      </c>
      <c r="J406" s="58">
        <v>639</v>
      </c>
      <c r="K406" s="58">
        <v>445</v>
      </c>
    </row>
    <row r="407" spans="1:11" s="22" customFormat="1" ht="14.25" customHeight="1">
      <c r="A407" s="62">
        <v>43344</v>
      </c>
      <c r="B407" s="63">
        <v>132.23442996072501</v>
      </c>
      <c r="C407" s="63">
        <v>151.65707711165601</v>
      </c>
      <c r="D407" s="63">
        <v>30.184632456342801</v>
      </c>
      <c r="E407" s="63">
        <v>113.627958377642</v>
      </c>
      <c r="F407" s="63">
        <v>142.41622271994899</v>
      </c>
      <c r="G407" s="58">
        <v>395</v>
      </c>
      <c r="H407" s="58">
        <v>380</v>
      </c>
      <c r="I407" s="58">
        <v>16</v>
      </c>
      <c r="J407" s="58">
        <v>622</v>
      </c>
      <c r="K407" s="58">
        <v>365</v>
      </c>
    </row>
    <row r="408" spans="1:11" s="22" customFormat="1" ht="14.25" customHeight="1">
      <c r="A408" s="62">
        <v>43374</v>
      </c>
      <c r="B408" s="63">
        <v>165.678325909606</v>
      </c>
      <c r="C408" s="63">
        <v>189.45978959355901</v>
      </c>
      <c r="D408" s="63">
        <v>39.884082597081601</v>
      </c>
      <c r="E408" s="63">
        <v>112.879950040617</v>
      </c>
      <c r="F408" s="63">
        <v>178.47794955873201</v>
      </c>
      <c r="G408" s="58">
        <v>515</v>
      </c>
      <c r="H408" s="58">
        <v>494</v>
      </c>
      <c r="I408" s="58">
        <v>22</v>
      </c>
      <c r="J408" s="58">
        <v>643</v>
      </c>
      <c r="K408" s="58">
        <v>476</v>
      </c>
    </row>
    <row r="409" spans="1:11" s="22" customFormat="1" ht="15.6">
      <c r="A409" s="62">
        <v>43405</v>
      </c>
      <c r="B409" s="63">
        <v>152.906047850238</v>
      </c>
      <c r="C409" s="63">
        <v>174.30969114049299</v>
      </c>
      <c r="D409" s="63">
        <v>37.710033349009997</v>
      </c>
      <c r="E409" s="63">
        <v>113.748028184318</v>
      </c>
      <c r="F409" s="63">
        <v>161.05627917026899</v>
      </c>
      <c r="G409" s="58">
        <v>457</v>
      </c>
      <c r="H409" s="58">
        <v>437</v>
      </c>
      <c r="I409" s="58">
        <v>20</v>
      </c>
      <c r="J409" s="58">
        <v>623</v>
      </c>
      <c r="K409" s="58">
        <v>413</v>
      </c>
    </row>
    <row r="410" spans="1:11" s="22" customFormat="1" ht="14.25" customHeight="1">
      <c r="A410" s="62">
        <v>43435</v>
      </c>
      <c r="B410" s="63">
        <v>174.60037596508599</v>
      </c>
      <c r="C410" s="63">
        <v>198.68881592733399</v>
      </c>
      <c r="D410" s="63">
        <v>46.853748000719399</v>
      </c>
      <c r="E410" s="63">
        <v>130.74943592131899</v>
      </c>
      <c r="F410" s="63">
        <v>187.202341129876</v>
      </c>
      <c r="G410" s="58">
        <v>462</v>
      </c>
      <c r="H410" s="58">
        <v>441</v>
      </c>
      <c r="I410" s="58">
        <v>22</v>
      </c>
      <c r="J410" s="58">
        <v>634</v>
      </c>
      <c r="K410" s="58">
        <v>425</v>
      </c>
    </row>
    <row r="411" spans="1:11" s="22" customFormat="1" ht="14.25" customHeight="1">
      <c r="A411" s="62">
        <v>43466</v>
      </c>
      <c r="B411" s="63">
        <v>192.41146725048901</v>
      </c>
      <c r="C411" s="63">
        <v>221.459551540154</v>
      </c>
      <c r="D411" s="63">
        <v>41.400540801036399</v>
      </c>
      <c r="E411" s="63">
        <v>143.36910229657599</v>
      </c>
      <c r="F411" s="63">
        <v>202.24094457440501</v>
      </c>
      <c r="G411" s="69">
        <v>550</v>
      </c>
      <c r="H411" s="69">
        <v>531</v>
      </c>
      <c r="I411" s="69">
        <v>21</v>
      </c>
      <c r="J411" s="69">
        <v>751</v>
      </c>
      <c r="K411" s="69">
        <v>496</v>
      </c>
    </row>
    <row r="412" spans="1:11" s="1" customFormat="1" ht="14.25" customHeight="1">
      <c r="A412" s="62">
        <v>43497</v>
      </c>
      <c r="B412" s="63">
        <v>160.605430389221</v>
      </c>
      <c r="C412" s="63">
        <v>179.47062008944599</v>
      </c>
      <c r="D412" s="63">
        <v>56.702725501708599</v>
      </c>
      <c r="E412" s="63">
        <v>127.132324325882</v>
      </c>
      <c r="F412" s="63">
        <v>173.20582754443799</v>
      </c>
      <c r="G412" s="69">
        <v>415</v>
      </c>
      <c r="H412" s="69">
        <v>389</v>
      </c>
      <c r="I412" s="69">
        <v>26</v>
      </c>
      <c r="J412" s="69">
        <v>602</v>
      </c>
      <c r="K412" s="69">
        <v>384</v>
      </c>
    </row>
    <row r="413" spans="1:11" s="1" customFormat="1" ht="14.25" customHeight="1">
      <c r="A413" s="62">
        <v>43525</v>
      </c>
      <c r="B413" s="63">
        <v>118.274805771918</v>
      </c>
      <c r="C413" s="63">
        <v>131.54663251723099</v>
      </c>
      <c r="D413" s="63">
        <v>56.352680532019903</v>
      </c>
      <c r="E413" s="63">
        <v>99.540808199423694</v>
      </c>
      <c r="F413" s="63">
        <v>128.205882711957</v>
      </c>
      <c r="G413" s="69">
        <v>343</v>
      </c>
      <c r="H413" s="69">
        <v>320</v>
      </c>
      <c r="I413" s="69">
        <v>29</v>
      </c>
      <c r="J413" s="69">
        <v>529</v>
      </c>
      <c r="K413" s="69">
        <v>319</v>
      </c>
    </row>
    <row r="414" spans="1:11" s="1" customFormat="1" ht="14.25" customHeight="1">
      <c r="A414" s="62">
        <v>43556</v>
      </c>
      <c r="B414" s="63">
        <v>107.10504944375</v>
      </c>
      <c r="C414" s="63">
        <v>120.32735191856899</v>
      </c>
      <c r="D414" s="63">
        <v>36.828064301743801</v>
      </c>
      <c r="E414" s="63">
        <v>98.070975690873297</v>
      </c>
      <c r="F414" s="63">
        <v>115.523336555135</v>
      </c>
      <c r="G414" s="69">
        <v>295</v>
      </c>
      <c r="H414" s="69">
        <v>278</v>
      </c>
      <c r="I414" s="69">
        <v>18</v>
      </c>
      <c r="J414" s="69">
        <v>495</v>
      </c>
      <c r="K414" s="69">
        <v>273</v>
      </c>
    </row>
    <row r="415" spans="1:11" s="1" customFormat="1" ht="14.25" customHeight="1">
      <c r="A415" s="62">
        <v>43586</v>
      </c>
      <c r="B415" s="63">
        <v>211.71137580179601</v>
      </c>
      <c r="C415" s="63">
        <v>248.17858266242001</v>
      </c>
      <c r="D415" s="63">
        <v>19.91754603563</v>
      </c>
      <c r="E415" s="63">
        <v>146.00260970032701</v>
      </c>
      <c r="F415" s="63">
        <v>228.216102096621</v>
      </c>
      <c r="G415" s="69">
        <v>599</v>
      </c>
      <c r="H415" s="69">
        <v>589</v>
      </c>
      <c r="I415" s="69">
        <v>10</v>
      </c>
      <c r="J415" s="69">
        <v>757</v>
      </c>
      <c r="K415" s="69">
        <v>554</v>
      </c>
    </row>
    <row r="416" spans="1:11" s="22" customFormat="1" ht="15.6">
      <c r="A416" s="62">
        <v>43617</v>
      </c>
      <c r="B416" s="63">
        <v>245.62044061162101</v>
      </c>
      <c r="C416" s="63">
        <v>285.73975487868199</v>
      </c>
      <c r="D416" s="63">
        <v>41.817201925722799</v>
      </c>
      <c r="E416" s="63">
        <v>162.78333150664699</v>
      </c>
      <c r="F416" s="63">
        <v>269.40999880257903</v>
      </c>
      <c r="G416" s="69">
        <v>662</v>
      </c>
      <c r="H416" s="69">
        <v>646</v>
      </c>
      <c r="I416" s="69">
        <v>20</v>
      </c>
      <c r="J416" s="69">
        <v>804</v>
      </c>
      <c r="K416" s="69">
        <v>623</v>
      </c>
    </row>
    <row r="417" spans="1:11" s="22" customFormat="1" ht="14.25" customHeight="1">
      <c r="A417" s="62">
        <v>43647</v>
      </c>
      <c r="B417" s="63">
        <v>190.567122846144</v>
      </c>
      <c r="C417" s="63">
        <v>216.32527485383201</v>
      </c>
      <c r="D417" s="63">
        <v>51.333958422542302</v>
      </c>
      <c r="E417" s="63">
        <v>138.58825720360599</v>
      </c>
      <c r="F417" s="63">
        <v>199.17658304529499</v>
      </c>
      <c r="G417" s="69">
        <v>523</v>
      </c>
      <c r="H417" s="69">
        <v>498</v>
      </c>
      <c r="I417" s="69">
        <v>25</v>
      </c>
      <c r="J417" s="69">
        <v>697</v>
      </c>
      <c r="K417" s="69">
        <v>469</v>
      </c>
    </row>
    <row r="418" spans="1:11" s="22" customFormat="1" ht="14.25" customHeight="1">
      <c r="A418" s="62">
        <v>43678</v>
      </c>
      <c r="B418" s="63">
        <v>262.22224224373599</v>
      </c>
      <c r="C418" s="63">
        <v>297.48254071316802</v>
      </c>
      <c r="D418" s="63">
        <v>71.501894595363098</v>
      </c>
      <c r="E418" s="63">
        <v>183.48152153786299</v>
      </c>
      <c r="F418" s="63">
        <v>288.37184092593901</v>
      </c>
      <c r="G418" s="69">
        <v>744</v>
      </c>
      <c r="H418" s="69">
        <v>708</v>
      </c>
      <c r="I418" s="69">
        <v>36</v>
      </c>
      <c r="J418" s="69">
        <v>954</v>
      </c>
      <c r="K418" s="69">
        <v>702</v>
      </c>
    </row>
    <row r="419" spans="1:11" s="22" customFormat="1" ht="14.25" customHeight="1">
      <c r="A419" s="62">
        <v>43709</v>
      </c>
      <c r="B419" s="63">
        <v>187.87100659450601</v>
      </c>
      <c r="C419" s="63">
        <v>216.09682368166699</v>
      </c>
      <c r="D419" s="63">
        <v>45.491571500085797</v>
      </c>
      <c r="E419" s="63">
        <v>175.00425213068601</v>
      </c>
      <c r="F419" s="63">
        <v>205.70934641081999</v>
      </c>
      <c r="G419" s="69">
        <v>512</v>
      </c>
      <c r="H419" s="69">
        <v>494</v>
      </c>
      <c r="I419" s="69">
        <v>22</v>
      </c>
      <c r="J419" s="69">
        <v>874</v>
      </c>
      <c r="K419" s="69">
        <v>481</v>
      </c>
    </row>
    <row r="420" spans="1:11" s="22" customFormat="1" ht="14.25" customHeight="1">
      <c r="A420" s="62">
        <v>43739</v>
      </c>
      <c r="B420" s="63">
        <v>195.28374727379901</v>
      </c>
      <c r="C420" s="63">
        <v>228.267330852464</v>
      </c>
      <c r="D420" s="63">
        <v>31.219463561227801</v>
      </c>
      <c r="E420" s="63">
        <v>197.06916280344399</v>
      </c>
      <c r="F420" s="63">
        <v>218.32496935711001</v>
      </c>
      <c r="G420" s="69">
        <v>564</v>
      </c>
      <c r="H420" s="69">
        <v>553</v>
      </c>
      <c r="I420" s="69">
        <v>16</v>
      </c>
      <c r="J420" s="69">
        <v>1043</v>
      </c>
      <c r="K420" s="69">
        <v>541</v>
      </c>
    </row>
    <row r="421" spans="1:11" s="22" customFormat="1" ht="14.25" customHeight="1">
      <c r="A421" s="62">
        <v>43770</v>
      </c>
      <c r="B421" s="63">
        <v>135.61441579704001</v>
      </c>
      <c r="C421" s="63">
        <v>148.30468769365899</v>
      </c>
      <c r="D421" s="63">
        <v>63.192178611022698</v>
      </c>
      <c r="E421" s="63">
        <v>175.35235187832399</v>
      </c>
      <c r="F421" s="63">
        <v>152.343128817561</v>
      </c>
      <c r="G421" s="69">
        <v>387</v>
      </c>
      <c r="H421" s="69">
        <v>355</v>
      </c>
      <c r="I421" s="69">
        <v>32</v>
      </c>
      <c r="J421" s="69">
        <v>917</v>
      </c>
      <c r="K421" s="69">
        <v>373</v>
      </c>
    </row>
    <row r="422" spans="1:11" s="22" customFormat="1" ht="14.25" customHeight="1">
      <c r="A422" s="62">
        <v>43800</v>
      </c>
      <c r="B422" s="63">
        <v>121.493852758172</v>
      </c>
      <c r="C422" s="63">
        <v>134.963744133022</v>
      </c>
      <c r="D422" s="63">
        <v>46.681127838632598</v>
      </c>
      <c r="E422" s="63">
        <v>139.48450349065899</v>
      </c>
      <c r="F422" s="63">
        <v>132.868054918974</v>
      </c>
      <c r="G422" s="69">
        <v>308</v>
      </c>
      <c r="H422" s="69">
        <v>287</v>
      </c>
      <c r="I422" s="69">
        <v>21</v>
      </c>
      <c r="J422" s="69">
        <v>648</v>
      </c>
      <c r="K422" s="69">
        <v>289</v>
      </c>
    </row>
    <row r="423" spans="1:11" s="22" customFormat="1" ht="14.25" customHeight="1">
      <c r="A423" s="62">
        <v>43831</v>
      </c>
      <c r="B423" s="63">
        <v>380.59692964065999</v>
      </c>
      <c r="C423" s="63">
        <v>420.23259162408402</v>
      </c>
      <c r="D423" s="63">
        <v>271.43969634301402</v>
      </c>
      <c r="E423" s="63">
        <v>293.31284736649701</v>
      </c>
      <c r="F423" s="63">
        <v>401.91288277872201</v>
      </c>
      <c r="G423" s="69">
        <v>1043</v>
      </c>
      <c r="H423" s="69">
        <v>966</v>
      </c>
      <c r="I423" s="69">
        <v>132</v>
      </c>
      <c r="J423" s="69">
        <v>1473</v>
      </c>
      <c r="K423" s="69">
        <v>945</v>
      </c>
    </row>
    <row r="424" spans="1:11" s="22" customFormat="1" ht="14.25" customHeight="1">
      <c r="A424" s="62">
        <v>43862</v>
      </c>
      <c r="B424" s="63">
        <v>125.73956013882299</v>
      </c>
      <c r="C424" s="63">
        <v>133.58794878857299</v>
      </c>
      <c r="D424" s="63">
        <v>77.110443575333903</v>
      </c>
      <c r="E424" s="63">
        <v>114.22385622719899</v>
      </c>
      <c r="F424" s="63">
        <v>134.913840093658</v>
      </c>
      <c r="G424" s="69">
        <v>340</v>
      </c>
      <c r="H424" s="69">
        <v>303</v>
      </c>
      <c r="I424" s="69">
        <v>37</v>
      </c>
      <c r="J424" s="69">
        <v>566</v>
      </c>
      <c r="K424" s="69">
        <v>313</v>
      </c>
    </row>
    <row r="425" spans="1:11" s="22" customFormat="1" ht="14.25" customHeight="1">
      <c r="A425" s="62">
        <v>43891</v>
      </c>
      <c r="B425" s="63">
        <v>79.400811732488293</v>
      </c>
      <c r="C425" s="63">
        <v>88.347314374612296</v>
      </c>
      <c r="D425" s="63">
        <v>29.829923588450299</v>
      </c>
      <c r="E425" s="63">
        <v>76.340454059583394</v>
      </c>
      <c r="F425" s="63">
        <v>81.526072849869607</v>
      </c>
      <c r="G425" s="69">
        <v>210</v>
      </c>
      <c r="H425" s="69">
        <v>196</v>
      </c>
      <c r="I425" s="69">
        <v>14</v>
      </c>
      <c r="J425" s="69">
        <v>370</v>
      </c>
      <c r="K425" s="69">
        <v>185</v>
      </c>
    </row>
    <row r="426" spans="1:11" s="22" customFormat="1" ht="14.25" customHeight="1">
      <c r="A426" s="62">
        <v>43922</v>
      </c>
      <c r="B426" s="63">
        <v>65.414012239026505</v>
      </c>
      <c r="C426" s="63">
        <v>75.059066566705894</v>
      </c>
      <c r="D426" s="63">
        <v>16.127509367774099</v>
      </c>
      <c r="E426" s="63">
        <v>65.814288140120397</v>
      </c>
      <c r="F426" s="63">
        <v>67.664097912042806</v>
      </c>
      <c r="G426" s="69">
        <v>160</v>
      </c>
      <c r="H426" s="69">
        <v>154</v>
      </c>
      <c r="I426" s="69">
        <v>7</v>
      </c>
      <c r="J426" s="69">
        <v>295</v>
      </c>
      <c r="K426" s="69">
        <v>142</v>
      </c>
    </row>
    <row r="427" spans="1:11" s="22" customFormat="1" ht="14.25" customHeight="1">
      <c r="A427" s="62">
        <v>43952</v>
      </c>
      <c r="B427" s="63">
        <v>104.56171875289</v>
      </c>
      <c r="C427" s="63">
        <v>120.419948735261</v>
      </c>
      <c r="D427" s="63">
        <v>20.0118761539076</v>
      </c>
      <c r="E427" s="63">
        <v>85.049409407871593</v>
      </c>
      <c r="F427" s="63">
        <v>105.77275642298</v>
      </c>
      <c r="G427" s="69">
        <v>265</v>
      </c>
      <c r="H427" s="69">
        <v>256</v>
      </c>
      <c r="I427" s="69">
        <v>9</v>
      </c>
      <c r="J427" s="69">
        <v>395</v>
      </c>
      <c r="K427" s="69">
        <v>230</v>
      </c>
    </row>
    <row r="428" spans="1:11" s="22" customFormat="1" ht="14.25" customHeight="1">
      <c r="A428" s="62">
        <v>43983</v>
      </c>
      <c r="B428" s="63">
        <v>139.704382661468</v>
      </c>
      <c r="C428" s="63">
        <v>158.956888948727</v>
      </c>
      <c r="D428" s="63">
        <v>35.887347032527401</v>
      </c>
      <c r="E428" s="63">
        <v>107.94602881893699</v>
      </c>
      <c r="F428" s="63">
        <v>132.210796232277</v>
      </c>
      <c r="G428" s="69">
        <v>351</v>
      </c>
      <c r="H428" s="69">
        <v>335</v>
      </c>
      <c r="I428" s="69">
        <v>16</v>
      </c>
      <c r="J428" s="69">
        <v>497</v>
      </c>
      <c r="K428" s="69">
        <v>285</v>
      </c>
    </row>
    <row r="429" spans="1:11" s="22" customFormat="1" ht="14.25" customHeight="1">
      <c r="A429" s="62">
        <v>44013</v>
      </c>
      <c r="B429" s="63">
        <v>110.246038939911</v>
      </c>
      <c r="C429" s="63">
        <v>122.23912463397799</v>
      </c>
      <c r="D429" s="63">
        <v>43.445561515842599</v>
      </c>
      <c r="E429" s="63">
        <v>87.716315998252995</v>
      </c>
      <c r="F429" s="63">
        <v>117.26181591731201</v>
      </c>
      <c r="G429" s="69">
        <v>286</v>
      </c>
      <c r="H429" s="69">
        <v>266</v>
      </c>
      <c r="I429" s="69">
        <v>20</v>
      </c>
      <c r="J429" s="69">
        <v>417</v>
      </c>
      <c r="K429" s="69">
        <v>261</v>
      </c>
    </row>
    <row r="430" spans="1:11" s="22" customFormat="1" ht="14.25" customHeight="1">
      <c r="A430" s="62">
        <v>44044</v>
      </c>
      <c r="B430" s="63">
        <v>122.285400958697</v>
      </c>
      <c r="C430" s="63">
        <v>137.50489892683501</v>
      </c>
      <c r="D430" s="63">
        <v>39.129681449935099</v>
      </c>
      <c r="E430" s="63">
        <v>107.98913981819</v>
      </c>
      <c r="F430" s="63">
        <v>128.13841754117101</v>
      </c>
      <c r="G430" s="69">
        <v>317</v>
      </c>
      <c r="H430" s="69">
        <v>299</v>
      </c>
      <c r="I430" s="69">
        <v>18</v>
      </c>
      <c r="J430" s="69">
        <v>513</v>
      </c>
      <c r="K430" s="69">
        <v>285</v>
      </c>
    </row>
    <row r="431" spans="1:11" s="22" customFormat="1" ht="14.25" customHeight="1">
      <c r="A431" s="62">
        <v>44075</v>
      </c>
      <c r="B431" s="63">
        <v>123.566326946986</v>
      </c>
      <c r="C431" s="63">
        <v>140.20486788941199</v>
      </c>
      <c r="D431" s="63">
        <v>38.063360417697602</v>
      </c>
      <c r="E431" s="63">
        <v>98.867136997053805</v>
      </c>
      <c r="F431" s="63">
        <v>131.51558920062001</v>
      </c>
      <c r="G431" s="69">
        <v>311</v>
      </c>
      <c r="H431" s="69">
        <v>296</v>
      </c>
      <c r="I431" s="69">
        <v>17</v>
      </c>
      <c r="J431" s="69">
        <v>456</v>
      </c>
      <c r="K431" s="69">
        <v>284</v>
      </c>
    </row>
    <row r="432" spans="1:11" s="22" customFormat="1" ht="14.25" customHeight="1">
      <c r="A432" s="62">
        <v>44105</v>
      </c>
      <c r="B432" s="63">
        <v>122.52872683134601</v>
      </c>
      <c r="C432" s="63">
        <v>140.72873795599801</v>
      </c>
      <c r="D432" s="63">
        <v>33.682360318044701</v>
      </c>
      <c r="E432" s="63">
        <v>99.275116511758497</v>
      </c>
      <c r="F432" s="63">
        <v>127.570672267939</v>
      </c>
      <c r="G432" s="69">
        <v>328</v>
      </c>
      <c r="H432" s="69">
        <v>316</v>
      </c>
      <c r="I432" s="69">
        <v>16</v>
      </c>
      <c r="J432" s="69">
        <v>487</v>
      </c>
      <c r="K432" s="69">
        <v>293</v>
      </c>
    </row>
    <row r="433" spans="1:11" s="22" customFormat="1" ht="14.25" customHeight="1">
      <c r="A433" s="62">
        <v>44136</v>
      </c>
      <c r="B433" s="63">
        <v>108.49378804851899</v>
      </c>
      <c r="C433" s="63">
        <v>119.052591304033</v>
      </c>
      <c r="D433" s="63">
        <v>55.5815489109157</v>
      </c>
      <c r="E433" s="63">
        <v>94.636956261688496</v>
      </c>
      <c r="F433" s="63">
        <v>105.37625825644</v>
      </c>
      <c r="G433" s="69">
        <v>264</v>
      </c>
      <c r="H433" s="69">
        <v>243</v>
      </c>
      <c r="I433" s="69">
        <v>24</v>
      </c>
      <c r="J433" s="69">
        <v>422</v>
      </c>
      <c r="K433" s="69">
        <v>220</v>
      </c>
    </row>
    <row r="434" spans="1:11" s="22" customFormat="1" ht="14.25" customHeight="1">
      <c r="A434" s="62">
        <v>44166</v>
      </c>
      <c r="B434" s="63">
        <v>105.02527699548099</v>
      </c>
      <c r="C434" s="63">
        <v>114.730684153597</v>
      </c>
      <c r="D434" s="63">
        <v>54.233347013322202</v>
      </c>
      <c r="E434" s="63">
        <v>83.569646786999996</v>
      </c>
      <c r="F434" s="63">
        <v>103.876872191272</v>
      </c>
      <c r="G434" s="70">
        <v>251</v>
      </c>
      <c r="H434" s="70">
        <v>230</v>
      </c>
      <c r="I434" s="70">
        <v>23</v>
      </c>
      <c r="J434" s="70">
        <v>366</v>
      </c>
      <c r="K434" s="70">
        <v>213</v>
      </c>
    </row>
    <row r="435" spans="1:11" s="22" customFormat="1" ht="14.25" customHeight="1">
      <c r="A435" s="62">
        <v>44197</v>
      </c>
      <c r="B435" s="63">
        <v>93.555605618450699</v>
      </c>
      <c r="C435" s="63">
        <v>105.05343617946799</v>
      </c>
      <c r="D435" s="63">
        <v>30.626633758892201</v>
      </c>
      <c r="E435" s="63">
        <v>90.030377049981595</v>
      </c>
      <c r="F435" s="63">
        <v>96.372144240644303</v>
      </c>
      <c r="G435" s="70">
        <v>241</v>
      </c>
      <c r="H435" s="70">
        <v>227</v>
      </c>
      <c r="I435" s="70">
        <v>14</v>
      </c>
      <c r="J435" s="70">
        <v>425</v>
      </c>
      <c r="K435" s="70">
        <v>213</v>
      </c>
    </row>
    <row r="436" spans="1:11" s="22" customFormat="1" ht="14.25" customHeight="1">
      <c r="A436" s="62">
        <v>44228</v>
      </c>
      <c r="B436" s="63">
        <v>79.321641112703901</v>
      </c>
      <c r="C436" s="63">
        <v>88.160719591801097</v>
      </c>
      <c r="D436" s="63">
        <v>48.890920550701701</v>
      </c>
      <c r="E436" s="63">
        <v>72.592825557974706</v>
      </c>
      <c r="F436" s="63">
        <v>76.560847655463704</v>
      </c>
      <c r="G436" s="71">
        <v>192</v>
      </c>
      <c r="H436" s="71">
        <v>179</v>
      </c>
      <c r="I436" s="71">
        <v>21</v>
      </c>
      <c r="J436" s="71">
        <v>322</v>
      </c>
      <c r="K436" s="71">
        <v>159</v>
      </c>
    </row>
    <row r="437" spans="1:11" s="22" customFormat="1" ht="21" customHeight="1">
      <c r="A437" s="62">
        <v>44256</v>
      </c>
      <c r="B437" s="63">
        <v>98.821863605751204</v>
      </c>
      <c r="C437" s="63">
        <v>109.299644824699</v>
      </c>
      <c r="D437" s="63">
        <v>55.0540276620412</v>
      </c>
      <c r="E437" s="63">
        <v>85.297831200054105</v>
      </c>
      <c r="F437" s="63">
        <v>110.79928528985</v>
      </c>
      <c r="G437" s="71">
        <v>263</v>
      </c>
      <c r="H437" s="71">
        <v>244</v>
      </c>
      <c r="I437" s="71">
        <v>26</v>
      </c>
      <c r="J437" s="71">
        <v>416</v>
      </c>
      <c r="K437" s="71">
        <v>253</v>
      </c>
    </row>
    <row r="438" spans="1:11" s="22" customFormat="1" ht="21" customHeight="1">
      <c r="A438" s="62">
        <v>44287</v>
      </c>
      <c r="B438" s="63">
        <v>116.91821701129901</v>
      </c>
      <c r="C438" s="63">
        <v>131.77285809342999</v>
      </c>
      <c r="D438" s="63">
        <v>35.979324363353797</v>
      </c>
      <c r="E438" s="63">
        <v>108.658192433888</v>
      </c>
      <c r="F438" s="63">
        <v>126.503521183174</v>
      </c>
      <c r="G438" s="71">
        <v>293</v>
      </c>
      <c r="H438" s="71">
        <v>277</v>
      </c>
      <c r="I438" s="71">
        <v>16</v>
      </c>
      <c r="J438" s="71">
        <v>499</v>
      </c>
      <c r="K438" s="71">
        <v>272</v>
      </c>
    </row>
    <row r="439" spans="1:11" s="22" customFormat="1" ht="21" customHeight="1">
      <c r="A439" s="62">
        <v>44317</v>
      </c>
      <c r="B439" s="63">
        <v>118.65354181177899</v>
      </c>
      <c r="C439" s="63">
        <v>126.66058104046699</v>
      </c>
      <c r="D439" s="63">
        <v>74.294498349906704</v>
      </c>
      <c r="E439" s="63">
        <v>96.910788024798904</v>
      </c>
      <c r="F439" s="63">
        <v>122.02313841195399</v>
      </c>
      <c r="G439" s="71">
        <v>306</v>
      </c>
      <c r="H439" s="71">
        <v>274</v>
      </c>
      <c r="I439" s="71">
        <v>34</v>
      </c>
      <c r="J439" s="71">
        <v>458</v>
      </c>
      <c r="K439" s="71">
        <v>270</v>
      </c>
    </row>
    <row r="440" spans="1:11" s="22" customFormat="1" ht="21" customHeight="1">
      <c r="A440" s="62">
        <v>44348</v>
      </c>
      <c r="B440" s="63">
        <v>103.668768100335</v>
      </c>
      <c r="C440" s="63">
        <v>119.260912656459</v>
      </c>
      <c r="D440" s="63">
        <v>22.7317709889927</v>
      </c>
      <c r="E440" s="63">
        <v>94.432062169166301</v>
      </c>
      <c r="F440" s="63">
        <v>107.663735366995</v>
      </c>
      <c r="G440" s="71">
        <v>257</v>
      </c>
      <c r="H440" s="71">
        <v>248</v>
      </c>
      <c r="I440" s="71">
        <v>10</v>
      </c>
      <c r="J440" s="71">
        <v>429</v>
      </c>
      <c r="K440" s="71">
        <v>229</v>
      </c>
    </row>
    <row r="441" spans="1:11" s="22" customFormat="1" ht="21" customHeight="1">
      <c r="A441" s="62">
        <v>44378</v>
      </c>
      <c r="B441" s="63">
        <v>89.193273957166298</v>
      </c>
      <c r="C441" s="63">
        <v>101.72882599714499</v>
      </c>
      <c r="D441" s="63">
        <v>21.758982519362199</v>
      </c>
      <c r="E441" s="63">
        <v>71.006383483057505</v>
      </c>
      <c r="F441" s="63">
        <v>93.605767232403096</v>
      </c>
      <c r="G441" s="71">
        <v>231</v>
      </c>
      <c r="H441" s="71">
        <v>221</v>
      </c>
      <c r="I441" s="71">
        <v>10</v>
      </c>
      <c r="J441" s="71">
        <v>337</v>
      </c>
      <c r="K441" s="71">
        <v>208</v>
      </c>
    </row>
    <row r="442" spans="1:11" s="22" customFormat="1" ht="21" customHeight="1">
      <c r="A442" s="62">
        <v>44409</v>
      </c>
      <c r="B442" s="63">
        <v>127.47431011458301</v>
      </c>
      <c r="C442" s="63">
        <v>140.76592943392299</v>
      </c>
      <c r="D442" s="63">
        <v>55.258332530844299</v>
      </c>
      <c r="E442" s="63">
        <v>112.59181534331699</v>
      </c>
      <c r="F442" s="63">
        <v>135.71632244551401</v>
      </c>
      <c r="G442" s="71">
        <v>312</v>
      </c>
      <c r="H442" s="71">
        <v>289</v>
      </c>
      <c r="I442" s="71">
        <v>24</v>
      </c>
      <c r="J442" s="71">
        <v>505</v>
      </c>
      <c r="K442" s="71">
        <v>285</v>
      </c>
    </row>
    <row r="443" spans="1:11" s="22" customFormat="1" ht="21" customHeight="1">
      <c r="A443" s="62">
        <v>44440</v>
      </c>
      <c r="B443" s="63">
        <v>128.78161708545201</v>
      </c>
      <c r="C443" s="63">
        <v>140.01253904677901</v>
      </c>
      <c r="D443" s="63">
        <v>66.439650568639095</v>
      </c>
      <c r="E443" s="63">
        <v>113.33091082627</v>
      </c>
      <c r="F443" s="63">
        <v>132.656459527864</v>
      </c>
      <c r="G443" s="71">
        <v>284</v>
      </c>
      <c r="H443" s="71">
        <v>259</v>
      </c>
      <c r="I443" s="71">
        <v>26</v>
      </c>
      <c r="J443" s="71">
        <v>458</v>
      </c>
      <c r="K443" s="71">
        <v>251</v>
      </c>
    </row>
    <row r="444" spans="1:11" s="22" customFormat="1" ht="21" customHeight="1">
      <c r="A444" s="62"/>
      <c r="B444" s="63"/>
      <c r="C444" s="63"/>
      <c r="D444" s="63"/>
      <c r="E444" s="63"/>
      <c r="F444" s="63"/>
      <c r="G444" s="71"/>
      <c r="H444" s="71"/>
      <c r="I444" s="71"/>
      <c r="J444" s="71"/>
      <c r="K444" s="71"/>
    </row>
    <row r="445" spans="1:11" s="22" customFormat="1" ht="21" customHeight="1">
      <c r="A445" s="58"/>
      <c r="B445" s="63"/>
      <c r="C445" s="63"/>
      <c r="D445" s="63"/>
      <c r="E445" s="63"/>
      <c r="F445" s="63"/>
      <c r="G445" s="70"/>
      <c r="H445" s="70"/>
      <c r="I445" s="70"/>
      <c r="J445" s="70"/>
      <c r="K445" s="70"/>
    </row>
    <row r="446" spans="1:11" s="22" customFormat="1" ht="14.25" customHeight="1">
      <c r="A446" s="71" t="s">
        <v>402</v>
      </c>
      <c r="B446" s="58"/>
      <c r="C446" s="58"/>
      <c r="D446" s="58"/>
      <c r="E446" s="58"/>
      <c r="F446" s="58"/>
      <c r="G446" s="58"/>
      <c r="H446" s="58"/>
      <c r="I446" s="58"/>
      <c r="J446" s="58"/>
      <c r="K446" s="58"/>
    </row>
    <row r="447" spans="1:11" s="22" customFormat="1" ht="14.1" customHeight="1">
      <c r="A447" s="72" t="s">
        <v>403</v>
      </c>
      <c r="B447" s="58"/>
      <c r="C447" s="58"/>
      <c r="D447" s="58"/>
      <c r="E447" s="58"/>
      <c r="F447" s="58"/>
      <c r="G447" s="58"/>
      <c r="H447" s="58"/>
      <c r="I447" s="58"/>
      <c r="J447" s="58"/>
      <c r="K447" s="58"/>
    </row>
    <row r="448" spans="1:11" s="22" customFormat="1" ht="14.25" customHeight="1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</row>
    <row r="449" s="22" customFormat="1" ht="14.25" customHeight="1"/>
    <row r="450" s="22" customFormat="1" ht="14.25" customHeight="1"/>
    <row r="451" s="22" customFormat="1" ht="14.25" customHeight="1"/>
    <row r="452" s="22" customFormat="1" ht="14.25" customHeight="1"/>
    <row r="453" s="22" customFormat="1" ht="14.25" customHeight="1"/>
    <row r="454" s="22" customFormat="1" ht="14.25" customHeight="1"/>
    <row r="455" s="22" customFormat="1" ht="14.25" customHeight="1"/>
    <row r="456" s="22" customFormat="1" ht="14.25" customHeight="1"/>
    <row r="457" s="22" customFormat="1" ht="14.25" customHeight="1"/>
    <row r="458" s="22" customFormat="1" ht="14.25" customHeight="1"/>
    <row r="459" s="22" customFormat="1" ht="14.25" customHeight="1"/>
    <row r="460" s="22" customFormat="1" ht="14.25" customHeight="1"/>
    <row r="461" s="22" customFormat="1" ht="14.25" customHeight="1"/>
    <row r="462" s="22" customFormat="1" ht="14.25" customHeight="1"/>
    <row r="463" s="22" customFormat="1" ht="14.25" customHeight="1"/>
    <row r="464" s="22" customFormat="1" ht="14.25" customHeight="1"/>
    <row r="465" s="22" customFormat="1" ht="14.25" customHeight="1"/>
    <row r="466" s="22" customFormat="1" ht="14.25" customHeight="1"/>
    <row r="467" s="22" customFormat="1" ht="14.25" customHeight="1"/>
    <row r="468" s="22" customFormat="1" ht="14.25" customHeight="1"/>
    <row r="469" s="22" customFormat="1" ht="14.25" customHeight="1"/>
    <row r="470" s="22" customFormat="1" ht="14.25" customHeight="1"/>
    <row r="471" s="22" customFormat="1" ht="14.25" customHeight="1"/>
    <row r="472" s="22" customFormat="1" ht="14.25" customHeight="1"/>
    <row r="473" s="22" customFormat="1" ht="14.25" customHeight="1"/>
    <row r="474" s="22" customFormat="1" ht="14.25" customHeight="1"/>
    <row r="475" s="22" customFormat="1" ht="14.25" customHeight="1"/>
    <row r="476" s="22" customFormat="1" ht="14.25" customHeight="1"/>
    <row r="477" s="22" customFormat="1" ht="14.25" customHeight="1"/>
    <row r="478" s="22" customFormat="1" ht="14.25" customHeight="1"/>
    <row r="479" s="22" customFormat="1" ht="14.25" customHeight="1"/>
    <row r="480" s="22" customFormat="1" ht="14.25" customHeight="1"/>
    <row r="481" s="22" customFormat="1" ht="14.25" customHeight="1"/>
    <row r="482" s="22" customFormat="1" ht="14.25" customHeight="1"/>
    <row r="483" s="22" customFormat="1" ht="14.25" customHeight="1"/>
    <row r="484" s="22" customFormat="1" ht="14.25" customHeight="1"/>
  </sheetData>
  <phoneticPr fontId="16" type="noConversion"/>
  <pageMargins left="0.75" right="0.75" top="1" bottom="1" header="0.5" footer="0.5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1475"/>
  <sheetViews>
    <sheetView topLeftCell="A1454" workbookViewId="0">
      <selection activeCell="B1471" sqref="B1471"/>
    </sheetView>
  </sheetViews>
  <sheetFormatPr defaultColWidth="8.88671875" defaultRowHeight="14.4"/>
  <cols>
    <col min="1" max="1" width="13.44140625" style="1" customWidth="1"/>
    <col min="2" max="2" width="10.44140625" style="1" customWidth="1"/>
    <col min="3" max="3" width="18.33203125" style="1" customWidth="1"/>
    <col min="4" max="4" width="30.21875" style="1" customWidth="1"/>
    <col min="5" max="5" width="23" style="1" customWidth="1"/>
    <col min="6" max="6" width="21.88671875" style="1" customWidth="1"/>
    <col min="7" max="7" width="29.6640625" style="1" customWidth="1"/>
    <col min="8" max="8" width="27.21875" style="1" customWidth="1"/>
    <col min="9" max="9" width="13.6640625" style="1" customWidth="1"/>
    <col min="10" max="16379" width="8.88671875" style="1"/>
  </cols>
  <sheetData>
    <row r="1" spans="1:8" s="1" customFormat="1">
      <c r="A1" s="1" t="s">
        <v>404</v>
      </c>
      <c r="B1" s="1" t="s">
        <v>405</v>
      </c>
      <c r="C1" s="14" t="s">
        <v>406</v>
      </c>
      <c r="D1" s="14" t="s">
        <v>407</v>
      </c>
      <c r="E1" s="14" t="s">
        <v>408</v>
      </c>
      <c r="F1" s="14" t="s">
        <v>409</v>
      </c>
      <c r="G1" s="14" t="s">
        <v>410</v>
      </c>
      <c r="H1" s="14" t="s">
        <v>411</v>
      </c>
    </row>
    <row r="2" spans="1:8" s="13" customFormat="1">
      <c r="A2" s="13" t="s">
        <v>412</v>
      </c>
      <c r="B2" s="13" t="s">
        <v>413</v>
      </c>
      <c r="C2" s="13" t="s">
        <v>414</v>
      </c>
      <c r="D2" s="13" t="s">
        <v>415</v>
      </c>
      <c r="E2" s="13" t="s">
        <v>416</v>
      </c>
      <c r="F2" s="13" t="s">
        <v>417</v>
      </c>
      <c r="G2" s="13" t="s">
        <v>418</v>
      </c>
      <c r="H2" s="13" t="s">
        <v>419</v>
      </c>
    </row>
    <row r="3" spans="1:8" s="13" customFormat="1">
      <c r="A3" s="13">
        <v>1899</v>
      </c>
      <c r="B3" s="13" t="s">
        <v>420</v>
      </c>
      <c r="C3" s="15">
        <v>72.655478484211699</v>
      </c>
      <c r="D3" s="15">
        <v>11.1807688476427</v>
      </c>
      <c r="E3" s="15">
        <v>318.57365964483199</v>
      </c>
      <c r="F3" s="13">
        <v>63</v>
      </c>
      <c r="G3" s="13">
        <v>8</v>
      </c>
      <c r="H3" s="13">
        <v>55</v>
      </c>
    </row>
    <row r="4" spans="1:8" s="13" customFormat="1">
      <c r="A4" s="13">
        <f t="shared" ref="A4:A67" si="0">A3+(1/12)</f>
        <v>1899.0833333333301</v>
      </c>
      <c r="B4" s="13" t="s">
        <v>421</v>
      </c>
      <c r="C4" s="15">
        <v>67.263144663581301</v>
      </c>
      <c r="D4" s="15">
        <v>10.3744810586415</v>
      </c>
      <c r="E4" s="15">
        <v>294.83230827532299</v>
      </c>
      <c r="F4" s="13">
        <v>55</v>
      </c>
      <c r="G4" s="13">
        <v>7</v>
      </c>
      <c r="H4" s="13">
        <v>48</v>
      </c>
    </row>
    <row r="5" spans="1:8" s="13" customFormat="1">
      <c r="A5" s="13">
        <f t="shared" si="0"/>
        <v>1899.1666666666699</v>
      </c>
      <c r="B5" s="13" t="s">
        <v>422</v>
      </c>
      <c r="C5" s="15">
        <v>45.687259938837499</v>
      </c>
      <c r="D5" s="15">
        <v>12.153675292401401</v>
      </c>
      <c r="E5" s="15">
        <v>190.28717994723101</v>
      </c>
      <c r="F5" s="13">
        <v>41</v>
      </c>
      <c r="G5" s="13">
        <v>9</v>
      </c>
      <c r="H5" s="13">
        <v>34</v>
      </c>
    </row>
    <row r="6" spans="1:8" s="13" customFormat="1">
      <c r="A6" s="13">
        <f t="shared" si="0"/>
        <v>1899.25</v>
      </c>
      <c r="B6" s="13" t="s">
        <v>423</v>
      </c>
      <c r="C6" s="15">
        <v>34.667839423647003</v>
      </c>
      <c r="D6" s="15">
        <v>2.8008469731816898</v>
      </c>
      <c r="E6" s="15">
        <v>162.51105518960799</v>
      </c>
      <c r="F6" s="13">
        <v>30</v>
      </c>
      <c r="G6" s="13">
        <v>2</v>
      </c>
      <c r="H6" s="13">
        <v>28</v>
      </c>
    </row>
    <row r="7" spans="1:8" s="13" customFormat="1">
      <c r="A7" s="13">
        <f t="shared" si="0"/>
        <v>1899.3333333333301</v>
      </c>
      <c r="B7" s="13" t="s">
        <v>424</v>
      </c>
      <c r="C7" s="15">
        <v>52.281883012654298</v>
      </c>
      <c r="D7" s="15">
        <v>19.154904093021099</v>
      </c>
      <c r="E7" s="15">
        <v>183.19911755061599</v>
      </c>
      <c r="F7" s="13">
        <v>43</v>
      </c>
      <c r="G7" s="13">
        <v>13</v>
      </c>
      <c r="H7" s="13">
        <v>30</v>
      </c>
    </row>
    <row r="8" spans="1:8" s="13" customFormat="1">
      <c r="A8" s="13">
        <f t="shared" si="0"/>
        <v>1899.4166666666699</v>
      </c>
      <c r="B8" s="13" t="s">
        <v>425</v>
      </c>
      <c r="C8" s="15">
        <v>41.543223526452003</v>
      </c>
      <c r="D8" s="15">
        <v>18.180043082448702</v>
      </c>
      <c r="E8" s="15">
        <v>133.30452290780099</v>
      </c>
      <c r="F8" s="13">
        <v>36</v>
      </c>
      <c r="G8" s="13">
        <v>13</v>
      </c>
      <c r="H8" s="13">
        <v>23</v>
      </c>
    </row>
    <row r="9" spans="1:8" s="13" customFormat="1">
      <c r="A9" s="13">
        <f t="shared" si="0"/>
        <v>1899.5</v>
      </c>
      <c r="B9" s="13" t="s">
        <v>426</v>
      </c>
      <c r="C9" s="15">
        <v>36.3833966809392</v>
      </c>
      <c r="D9" s="15">
        <v>11.3378725493756</v>
      </c>
      <c r="E9" s="15">
        <v>135.74626918104801</v>
      </c>
      <c r="F9" s="13">
        <v>35</v>
      </c>
      <c r="G9" s="13">
        <v>9</v>
      </c>
      <c r="H9" s="13">
        <v>26</v>
      </c>
    </row>
    <row r="10" spans="1:8" s="13" customFormat="1">
      <c r="A10" s="13">
        <f t="shared" si="0"/>
        <v>1899.5833333333301</v>
      </c>
      <c r="B10" s="13" t="s">
        <v>427</v>
      </c>
      <c r="C10" s="15">
        <v>23.64920778618</v>
      </c>
      <c r="D10" s="15">
        <v>13.0271010041828</v>
      </c>
      <c r="E10" s="15">
        <v>70.186991284088194</v>
      </c>
      <c r="F10" s="13">
        <v>22</v>
      </c>
      <c r="G10" s="13">
        <v>10</v>
      </c>
      <c r="H10" s="13">
        <v>13</v>
      </c>
    </row>
    <row r="11" spans="1:8" s="13" customFormat="1">
      <c r="A11" s="13">
        <f t="shared" si="0"/>
        <v>1899.6666666666699</v>
      </c>
      <c r="B11" s="13" t="s">
        <v>428</v>
      </c>
      <c r="C11" s="15">
        <v>61.684386875338198</v>
      </c>
      <c r="D11" s="15">
        <v>33.063864224295799</v>
      </c>
      <c r="E11" s="15">
        <v>178.73620010732401</v>
      </c>
      <c r="F11" s="13">
        <v>52</v>
      </c>
      <c r="G11" s="13">
        <v>23</v>
      </c>
      <c r="H11" s="13">
        <v>30</v>
      </c>
    </row>
    <row r="12" spans="1:8" s="13" customFormat="1">
      <c r="A12" s="13">
        <f t="shared" si="0"/>
        <v>1899.75</v>
      </c>
      <c r="B12" s="13" t="s">
        <v>429</v>
      </c>
      <c r="C12" s="15">
        <v>90.440491109968804</v>
      </c>
      <c r="D12" s="15">
        <v>24.972509668472402</v>
      </c>
      <c r="E12" s="15">
        <v>379.48893158766901</v>
      </c>
      <c r="F12" s="13">
        <v>79</v>
      </c>
      <c r="G12" s="13">
        <v>18</v>
      </c>
      <c r="H12" s="13">
        <v>66</v>
      </c>
    </row>
    <row r="13" spans="1:8" s="13" customFormat="1">
      <c r="A13" s="13">
        <f t="shared" si="0"/>
        <v>1899.8333333333301</v>
      </c>
      <c r="B13" s="13" t="s">
        <v>430</v>
      </c>
      <c r="C13" s="15">
        <v>57.943453477316602</v>
      </c>
      <c r="D13" s="15">
        <v>9.6379818476622798</v>
      </c>
      <c r="E13" s="15">
        <v>251.07659691762899</v>
      </c>
      <c r="F13" s="13">
        <v>51</v>
      </c>
      <c r="G13" s="13">
        <v>7</v>
      </c>
      <c r="H13" s="13">
        <v>44</v>
      </c>
    </row>
    <row r="14" spans="1:8" s="13" customFormat="1">
      <c r="A14" s="13">
        <f t="shared" si="0"/>
        <v>1899.9166666666699</v>
      </c>
      <c r="B14" s="13" t="s">
        <v>431</v>
      </c>
      <c r="C14" s="15">
        <v>47.223219368617002</v>
      </c>
      <c r="D14" s="15">
        <v>18.208946270580999</v>
      </c>
      <c r="E14" s="15">
        <v>161.71247596238001</v>
      </c>
      <c r="F14" s="13">
        <v>44</v>
      </c>
      <c r="G14" s="13">
        <v>14</v>
      </c>
      <c r="H14" s="13">
        <v>30</v>
      </c>
    </row>
    <row r="15" spans="1:8" s="13" customFormat="1">
      <c r="A15" s="13">
        <f t="shared" si="0"/>
        <v>1900</v>
      </c>
      <c r="B15" s="13" t="s">
        <v>420</v>
      </c>
      <c r="C15" s="15">
        <v>72.291242032759698</v>
      </c>
      <c r="D15" s="15">
        <v>15.7980105931191</v>
      </c>
      <c r="E15" s="15">
        <v>297.60841918220598</v>
      </c>
      <c r="F15" s="13">
        <v>61</v>
      </c>
      <c r="G15" s="13">
        <v>11</v>
      </c>
      <c r="H15" s="13">
        <v>50</v>
      </c>
    </row>
    <row r="16" spans="1:8" s="13" customFormat="1">
      <c r="A16" s="13">
        <f t="shared" si="0"/>
        <v>1900.0833333333301</v>
      </c>
      <c r="B16" s="13" t="s">
        <v>421</v>
      </c>
      <c r="C16" s="15">
        <v>58.413774777184798</v>
      </c>
      <c r="D16" s="15">
        <v>19.3062402158602</v>
      </c>
      <c r="E16" s="15">
        <v>213.36929927438899</v>
      </c>
      <c r="F16" s="13">
        <v>44</v>
      </c>
      <c r="G16" s="13">
        <v>12</v>
      </c>
      <c r="H16" s="13">
        <v>32</v>
      </c>
    </row>
    <row r="17" spans="1:8" s="13" customFormat="1">
      <c r="A17" s="13">
        <f t="shared" si="0"/>
        <v>1900.1666666666699</v>
      </c>
      <c r="B17" s="13" t="s">
        <v>422</v>
      </c>
      <c r="C17" s="15">
        <v>54.388558432801702</v>
      </c>
      <c r="D17" s="15">
        <v>4.39410219369831</v>
      </c>
      <c r="E17" s="15">
        <v>254.955087138408</v>
      </c>
      <c r="F17" s="13">
        <v>45</v>
      </c>
      <c r="G17" s="13">
        <v>3</v>
      </c>
      <c r="H17" s="13">
        <v>42</v>
      </c>
    </row>
    <row r="18" spans="1:8" s="13" customFormat="1">
      <c r="A18" s="13">
        <f t="shared" si="0"/>
        <v>1900.25</v>
      </c>
      <c r="B18" s="13" t="s">
        <v>423</v>
      </c>
      <c r="C18" s="15">
        <v>45.402622531083402</v>
      </c>
      <c r="D18" s="15">
        <v>12.2270669305066</v>
      </c>
      <c r="E18" s="15">
        <v>183.69434784727801</v>
      </c>
      <c r="F18" s="13">
        <v>36</v>
      </c>
      <c r="G18" s="13">
        <v>8</v>
      </c>
      <c r="H18" s="13">
        <v>29</v>
      </c>
    </row>
    <row r="19" spans="1:8" s="13" customFormat="1">
      <c r="A19" s="13">
        <f t="shared" si="0"/>
        <v>1900.3333333333301</v>
      </c>
      <c r="B19" s="13" t="s">
        <v>424</v>
      </c>
      <c r="C19" s="15">
        <v>53.733546449129904</v>
      </c>
      <c r="D19" s="15">
        <v>9.0861973255647293</v>
      </c>
      <c r="E19" s="15">
        <v>232.219203433964</v>
      </c>
      <c r="F19" s="13">
        <v>43</v>
      </c>
      <c r="G19" s="13">
        <v>6</v>
      </c>
      <c r="H19" s="13">
        <v>37</v>
      </c>
    </row>
    <row r="20" spans="1:8" s="13" customFormat="1">
      <c r="A20" s="13">
        <f t="shared" si="0"/>
        <v>1900.4166666666699</v>
      </c>
      <c r="B20" s="13" t="s">
        <v>425</v>
      </c>
      <c r="C20" s="15">
        <v>98.097449398592801</v>
      </c>
      <c r="D20" s="15">
        <v>25.909909640240802</v>
      </c>
      <c r="E20" s="15">
        <v>397.94496999092303</v>
      </c>
      <c r="F20" s="13">
        <v>78</v>
      </c>
      <c r="G20" s="13">
        <v>17</v>
      </c>
      <c r="H20" s="13">
        <v>63</v>
      </c>
    </row>
    <row r="21" spans="1:8" s="13" customFormat="1">
      <c r="A21" s="13">
        <f t="shared" si="0"/>
        <v>1900.5</v>
      </c>
      <c r="B21" s="13" t="s">
        <v>426</v>
      </c>
      <c r="C21" s="15">
        <v>109.744714413265</v>
      </c>
      <c r="D21" s="15">
        <v>22.669715180251899</v>
      </c>
      <c r="E21" s="15">
        <v>476.02952509078898</v>
      </c>
      <c r="F21" s="13">
        <v>88</v>
      </c>
      <c r="G21" s="13">
        <v>15</v>
      </c>
      <c r="H21" s="13">
        <v>76</v>
      </c>
    </row>
    <row r="22" spans="1:8" s="13" customFormat="1">
      <c r="A22" s="13">
        <f t="shared" si="0"/>
        <v>1900.5833333333301</v>
      </c>
      <c r="B22" s="13" t="s">
        <v>427</v>
      </c>
      <c r="C22" s="15">
        <v>70.945707988884095</v>
      </c>
      <c r="D22" s="15">
        <v>18.943984592921399</v>
      </c>
      <c r="E22" s="15">
        <v>283.85158955066299</v>
      </c>
      <c r="F22" s="13">
        <v>59</v>
      </c>
      <c r="G22" s="13">
        <v>13</v>
      </c>
      <c r="H22" s="13">
        <v>47</v>
      </c>
    </row>
    <row r="23" spans="1:8" s="13" customFormat="1">
      <c r="A23" s="13">
        <f t="shared" si="0"/>
        <v>1900.6666666666699</v>
      </c>
      <c r="B23" s="13" t="s">
        <v>428</v>
      </c>
      <c r="C23" s="15">
        <v>35.274210241493797</v>
      </c>
      <c r="D23" s="15">
        <v>6.1067919326121096</v>
      </c>
      <c r="E23" s="15">
        <v>151.855269438345</v>
      </c>
      <c r="F23" s="13">
        <v>28</v>
      </c>
      <c r="G23" s="13">
        <v>4</v>
      </c>
      <c r="H23" s="13">
        <v>24</v>
      </c>
    </row>
    <row r="24" spans="1:8" s="13" customFormat="1">
      <c r="A24" s="13">
        <f t="shared" si="0"/>
        <v>1900.75</v>
      </c>
      <c r="B24" s="13" t="s">
        <v>429</v>
      </c>
      <c r="C24" s="15">
        <v>30.135344556737898</v>
      </c>
      <c r="D24" s="15">
        <v>9.1299843735669395</v>
      </c>
      <c r="E24" s="15">
        <v>113.51592229726199</v>
      </c>
      <c r="F24" s="13">
        <v>24</v>
      </c>
      <c r="G24" s="13">
        <v>6</v>
      </c>
      <c r="H24" s="13">
        <v>18</v>
      </c>
    </row>
    <row r="25" spans="1:8" s="13" customFormat="1">
      <c r="A25" s="13">
        <f t="shared" si="0"/>
        <v>1900.8333333333301</v>
      </c>
      <c r="B25" s="13" t="s">
        <v>430</v>
      </c>
      <c r="C25" s="15">
        <v>23.526958829586199</v>
      </c>
      <c r="D25" s="15">
        <v>7.50301923857144</v>
      </c>
      <c r="E25" s="15">
        <v>87.068203671481299</v>
      </c>
      <c r="F25" s="13">
        <v>19</v>
      </c>
      <c r="G25" s="13">
        <v>5</v>
      </c>
      <c r="H25" s="13">
        <v>14</v>
      </c>
    </row>
    <row r="26" spans="1:8" s="13" customFormat="1">
      <c r="A26" s="13">
        <f t="shared" si="0"/>
        <v>1900.9166666666599</v>
      </c>
      <c r="B26" s="13" t="s">
        <v>431</v>
      </c>
      <c r="C26" s="15">
        <v>24.473432217209201</v>
      </c>
      <c r="D26" s="15">
        <v>8.8975410235637398</v>
      </c>
      <c r="E26" s="15">
        <v>86.042352794067497</v>
      </c>
      <c r="F26" s="13">
        <v>20</v>
      </c>
      <c r="G26" s="13">
        <v>6</v>
      </c>
      <c r="H26" s="13">
        <v>14</v>
      </c>
    </row>
    <row r="27" spans="1:8" s="13" customFormat="1">
      <c r="A27" s="13">
        <f t="shared" si="0"/>
        <v>1901</v>
      </c>
      <c r="B27" s="13" t="s">
        <v>420</v>
      </c>
      <c r="C27" s="15">
        <v>40.165938935925297</v>
      </c>
      <c r="D27" s="15">
        <v>21.8201203796547</v>
      </c>
      <c r="E27" s="15">
        <v>111.301051093434</v>
      </c>
      <c r="F27" s="13">
        <v>29</v>
      </c>
      <c r="G27" s="13">
        <v>13</v>
      </c>
      <c r="H27" s="13">
        <v>16</v>
      </c>
    </row>
    <row r="28" spans="1:8" s="13" customFormat="1">
      <c r="A28" s="13">
        <f t="shared" si="0"/>
        <v>1901.0833333333301</v>
      </c>
      <c r="B28" s="13" t="s">
        <v>421</v>
      </c>
      <c r="C28" s="15">
        <v>46.985117853168802</v>
      </c>
      <c r="D28" s="15">
        <v>7.1174462761156496</v>
      </c>
      <c r="E28" s="15">
        <v>206.48463048178601</v>
      </c>
      <c r="F28" s="13">
        <v>32</v>
      </c>
      <c r="G28" s="13">
        <v>4</v>
      </c>
      <c r="H28" s="13">
        <v>28</v>
      </c>
    </row>
    <row r="29" spans="1:8" s="13" customFormat="1">
      <c r="A29" s="13">
        <f t="shared" si="0"/>
        <v>1901.1666666666599</v>
      </c>
      <c r="B29" s="13" t="s">
        <v>422</v>
      </c>
      <c r="C29" s="15">
        <v>31.030991184299101</v>
      </c>
      <c r="D29" s="15">
        <v>11.4451032799346</v>
      </c>
      <c r="E29" s="15">
        <v>108.419438022938</v>
      </c>
      <c r="F29" s="13">
        <v>23</v>
      </c>
      <c r="G29" s="13">
        <v>7</v>
      </c>
      <c r="H29" s="13">
        <v>16</v>
      </c>
    </row>
    <row r="30" spans="1:8" s="13" customFormat="1">
      <c r="A30" s="13">
        <f t="shared" si="0"/>
        <v>1901.25</v>
      </c>
      <c r="B30" s="13" t="s">
        <v>423</v>
      </c>
      <c r="C30" s="15">
        <v>23.5367704915517</v>
      </c>
      <c r="D30" s="15">
        <v>8.3892245605687101</v>
      </c>
      <c r="E30" s="15">
        <v>83.444660966467396</v>
      </c>
      <c r="F30" s="13">
        <v>17</v>
      </c>
      <c r="G30" s="13">
        <v>5</v>
      </c>
      <c r="H30" s="13">
        <v>12</v>
      </c>
    </row>
    <row r="31" spans="1:8" s="13" customFormat="1">
      <c r="A31" s="13">
        <f t="shared" si="0"/>
        <v>1901.3333333333301</v>
      </c>
      <c r="B31" s="13" t="s">
        <v>424</v>
      </c>
      <c r="C31" s="15">
        <v>17.582381272973699</v>
      </c>
      <c r="D31" s="15">
        <v>4.9171047475787599</v>
      </c>
      <c r="E31" s="15">
        <v>67.928761809598598</v>
      </c>
      <c r="F31" s="13">
        <v>13</v>
      </c>
      <c r="G31" s="13">
        <v>3</v>
      </c>
      <c r="H31" s="13">
        <v>10</v>
      </c>
    </row>
    <row r="32" spans="1:8" s="13" customFormat="1">
      <c r="A32" s="13">
        <f t="shared" si="0"/>
        <v>1901.4166666666599</v>
      </c>
      <c r="B32" s="13" t="s">
        <v>425</v>
      </c>
      <c r="C32" s="15">
        <v>37.820457108834603</v>
      </c>
      <c r="D32" s="15">
        <v>7.9022841893362301</v>
      </c>
      <c r="E32" s="15">
        <v>157.20247331062899</v>
      </c>
      <c r="F32" s="13">
        <v>29</v>
      </c>
      <c r="G32" s="13">
        <v>5</v>
      </c>
      <c r="H32" s="13">
        <v>24</v>
      </c>
    </row>
    <row r="33" spans="1:8" s="13" customFormat="1">
      <c r="A33" s="13">
        <f t="shared" si="0"/>
        <v>1901.5</v>
      </c>
      <c r="B33" s="13" t="s">
        <v>426</v>
      </c>
      <c r="C33" s="15">
        <v>28.304360337056501</v>
      </c>
      <c r="D33" s="15">
        <v>8.16691279458502</v>
      </c>
      <c r="E33" s="15">
        <v>115.08065588812801</v>
      </c>
      <c r="F33" s="13">
        <v>21</v>
      </c>
      <c r="G33" s="13">
        <v>5</v>
      </c>
      <c r="H33" s="13">
        <v>17</v>
      </c>
    </row>
    <row r="34" spans="1:8" s="13" customFormat="1">
      <c r="A34" s="13">
        <f t="shared" si="0"/>
        <v>1901.5833333333301</v>
      </c>
      <c r="B34" s="13" t="s">
        <v>427</v>
      </c>
      <c r="C34" s="15">
        <v>31.129711060723999</v>
      </c>
      <c r="D34" s="15">
        <v>12.0034009477155</v>
      </c>
      <c r="E34" s="15">
        <v>106.601428681261</v>
      </c>
      <c r="F34" s="13">
        <v>22</v>
      </c>
      <c r="G34" s="13">
        <v>7</v>
      </c>
      <c r="H34" s="13">
        <v>15</v>
      </c>
    </row>
    <row r="35" spans="1:8" s="13" customFormat="1">
      <c r="A35" s="13">
        <f t="shared" si="0"/>
        <v>1901.6666666666599</v>
      </c>
      <c r="B35" s="13" t="s">
        <v>428</v>
      </c>
      <c r="C35" s="15">
        <v>19.847052476752999</v>
      </c>
      <c r="D35" s="15">
        <v>1.85014825246102</v>
      </c>
      <c r="E35" s="15">
        <v>92.013864064359893</v>
      </c>
      <c r="F35" s="13">
        <v>13</v>
      </c>
      <c r="G35" s="13">
        <v>1</v>
      </c>
      <c r="H35" s="13">
        <v>12</v>
      </c>
    </row>
    <row r="36" spans="1:8" s="13" customFormat="1">
      <c r="A36" s="13">
        <f t="shared" si="0"/>
        <v>1901.75</v>
      </c>
      <c r="B36" s="13" t="s">
        <v>429</v>
      </c>
      <c r="C36" s="15">
        <v>32.952840925613998</v>
      </c>
      <c r="D36" s="15">
        <v>6.9451060443035004</v>
      </c>
      <c r="E36" s="15">
        <v>136.72186820972999</v>
      </c>
      <c r="F36" s="13">
        <v>23</v>
      </c>
      <c r="G36" s="13">
        <v>4</v>
      </c>
      <c r="H36" s="13">
        <v>19</v>
      </c>
    </row>
    <row r="37" spans="1:8" s="13" customFormat="1">
      <c r="A37" s="13">
        <f t="shared" si="0"/>
        <v>1901.8333333333301</v>
      </c>
      <c r="B37" s="13" t="s">
        <v>430</v>
      </c>
      <c r="C37" s="15">
        <v>23.8730702171156</v>
      </c>
      <c r="D37" s="15">
        <v>4.8218188362607801</v>
      </c>
      <c r="E37" s="15">
        <v>99.918610655593497</v>
      </c>
      <c r="F37" s="13">
        <v>18</v>
      </c>
      <c r="G37" s="13">
        <v>3</v>
      </c>
      <c r="H37" s="13">
        <v>15</v>
      </c>
    </row>
    <row r="38" spans="1:8" s="13" customFormat="1">
      <c r="A38" s="13">
        <f t="shared" si="0"/>
        <v>1901.9166666666599</v>
      </c>
      <c r="B38" s="13" t="s">
        <v>431</v>
      </c>
      <c r="C38" s="15">
        <v>47.999037645176699</v>
      </c>
      <c r="D38" s="15">
        <v>17.7736481530955</v>
      </c>
      <c r="E38" s="15">
        <v>167.41308339948199</v>
      </c>
      <c r="F38" s="13">
        <v>36</v>
      </c>
      <c r="G38" s="13">
        <v>11</v>
      </c>
      <c r="H38" s="13">
        <v>25</v>
      </c>
    </row>
    <row r="39" spans="1:8" s="13" customFormat="1">
      <c r="A39" s="13">
        <f t="shared" si="0"/>
        <v>1902</v>
      </c>
      <c r="B39" s="13" t="s">
        <v>420</v>
      </c>
      <c r="C39" s="15">
        <v>32.013498629386703</v>
      </c>
      <c r="D39" s="15">
        <v>7.7592009390622696</v>
      </c>
      <c r="E39" s="15">
        <v>135.06156645924801</v>
      </c>
      <c r="F39" s="13">
        <v>25</v>
      </c>
      <c r="G39" s="13">
        <v>5</v>
      </c>
      <c r="H39" s="13">
        <v>21</v>
      </c>
    </row>
    <row r="40" spans="1:8" s="13" customFormat="1">
      <c r="A40" s="13">
        <f t="shared" si="0"/>
        <v>1902.0833333333301</v>
      </c>
      <c r="B40" s="13" t="s">
        <v>421</v>
      </c>
      <c r="C40" s="15">
        <v>45.030743702783496</v>
      </c>
      <c r="D40" s="15">
        <v>13.6427836609748</v>
      </c>
      <c r="E40" s="15">
        <v>176.69265934311599</v>
      </c>
      <c r="F40" s="13">
        <v>32</v>
      </c>
      <c r="G40" s="13">
        <v>8</v>
      </c>
      <c r="H40" s="13">
        <v>25</v>
      </c>
    </row>
    <row r="41" spans="1:8" s="13" customFormat="1">
      <c r="A41" s="13">
        <f t="shared" si="0"/>
        <v>1902.1666666666599</v>
      </c>
      <c r="B41" s="13" t="s">
        <v>422</v>
      </c>
      <c r="C41" s="15">
        <v>25.114910474236101</v>
      </c>
      <c r="D41" s="15">
        <v>7.6089636121993296</v>
      </c>
      <c r="E41" s="15">
        <v>94.604600273555903</v>
      </c>
      <c r="F41" s="13">
        <v>20</v>
      </c>
      <c r="G41" s="13">
        <v>5</v>
      </c>
      <c r="H41" s="13">
        <v>15</v>
      </c>
    </row>
    <row r="42" spans="1:8" s="13" customFormat="1">
      <c r="A42" s="13">
        <f t="shared" si="0"/>
        <v>1902.25</v>
      </c>
      <c r="B42" s="13" t="s">
        <v>423</v>
      </c>
      <c r="C42" s="15">
        <v>24.8181480132689</v>
      </c>
      <c r="D42" s="15">
        <v>1.58295888013458</v>
      </c>
      <c r="E42" s="15">
        <v>118.088506979721</v>
      </c>
      <c r="F42" s="13">
        <v>19</v>
      </c>
      <c r="G42" s="13">
        <v>1</v>
      </c>
      <c r="H42" s="13">
        <v>18</v>
      </c>
    </row>
    <row r="43" spans="1:8" s="13" customFormat="1">
      <c r="A43" s="13">
        <f t="shared" si="0"/>
        <v>1902.3333333333301</v>
      </c>
      <c r="B43" s="13" t="s">
        <v>424</v>
      </c>
      <c r="C43" s="15">
        <v>23.832968234463401</v>
      </c>
      <c r="D43" s="15">
        <v>7.6006091765064099</v>
      </c>
      <c r="E43" s="15">
        <v>88.200678522235705</v>
      </c>
      <c r="F43" s="13">
        <v>19</v>
      </c>
      <c r="G43" s="13">
        <v>5</v>
      </c>
      <c r="H43" s="13">
        <v>14</v>
      </c>
    </row>
    <row r="44" spans="1:8" s="13" customFormat="1">
      <c r="A44" s="13">
        <f t="shared" si="0"/>
        <v>1902.4166666666599</v>
      </c>
      <c r="B44" s="13" t="s">
        <v>425</v>
      </c>
      <c r="C44" s="15">
        <v>22.4534387460853</v>
      </c>
      <c r="D44" s="15">
        <v>6.0467806277150604</v>
      </c>
      <c r="E44" s="15">
        <v>87.711744850680702</v>
      </c>
      <c r="F44" s="13">
        <v>18</v>
      </c>
      <c r="G44" s="13">
        <v>4</v>
      </c>
      <c r="H44" s="13">
        <v>14</v>
      </c>
    </row>
    <row r="45" spans="1:8" s="13" customFormat="1">
      <c r="A45" s="13">
        <f t="shared" si="0"/>
        <v>1902.5</v>
      </c>
      <c r="B45" s="13" t="s">
        <v>426</v>
      </c>
      <c r="C45" s="15">
        <v>28.314750801807399</v>
      </c>
      <c r="D45" s="15">
        <v>7.4594838188794199</v>
      </c>
      <c r="E45" s="15">
        <v>111.29528607034599</v>
      </c>
      <c r="F45" s="13">
        <v>23</v>
      </c>
      <c r="G45" s="13">
        <v>5</v>
      </c>
      <c r="H45" s="13">
        <v>18</v>
      </c>
    </row>
    <row r="46" spans="1:8" s="13" customFormat="1">
      <c r="A46" s="13">
        <f t="shared" si="0"/>
        <v>1902.5833333333301</v>
      </c>
      <c r="B46" s="13" t="s">
        <v>427</v>
      </c>
      <c r="C46" s="15">
        <v>28.118962287519999</v>
      </c>
      <c r="D46" s="15">
        <v>8.8894843110841197</v>
      </c>
      <c r="E46" s="15">
        <v>104.385393309726</v>
      </c>
      <c r="F46" s="13">
        <v>23</v>
      </c>
      <c r="G46" s="13">
        <v>6</v>
      </c>
      <c r="H46" s="13">
        <v>17</v>
      </c>
    </row>
    <row r="47" spans="1:8" s="13" customFormat="1">
      <c r="A47" s="13">
        <f t="shared" si="0"/>
        <v>1902.6666666666599</v>
      </c>
      <c r="B47" s="13" t="s">
        <v>428</v>
      </c>
      <c r="C47" s="15">
        <v>18.792826384017001</v>
      </c>
      <c r="D47" s="15">
        <v>6.5069567691069503</v>
      </c>
      <c r="E47" s="15">
        <v>87.644925354575903</v>
      </c>
      <c r="F47" s="13">
        <v>14</v>
      </c>
      <c r="G47" s="13">
        <v>4</v>
      </c>
      <c r="H47" s="13">
        <v>13</v>
      </c>
    </row>
    <row r="48" spans="1:8" s="13" customFormat="1">
      <c r="A48" s="13">
        <f t="shared" si="0"/>
        <v>1902.75</v>
      </c>
      <c r="B48" s="13" t="s">
        <v>429</v>
      </c>
      <c r="C48" s="15">
        <v>28.4990116376392</v>
      </c>
      <c r="D48" s="15">
        <v>7.5080270934772297</v>
      </c>
      <c r="E48" s="15">
        <v>112.01955034443399</v>
      </c>
      <c r="F48" s="13">
        <v>23</v>
      </c>
      <c r="G48" s="13">
        <v>5</v>
      </c>
      <c r="H48" s="13">
        <v>18</v>
      </c>
    </row>
    <row r="49" spans="1:8" s="13" customFormat="1">
      <c r="A49" s="13">
        <f t="shared" si="0"/>
        <v>1902.8333333333301</v>
      </c>
      <c r="B49" s="13" t="s">
        <v>430</v>
      </c>
      <c r="C49" s="15">
        <v>24.7898043520347</v>
      </c>
      <c r="D49" s="15">
        <v>9.4869063352040595</v>
      </c>
      <c r="E49" s="15">
        <v>85.188742561645498</v>
      </c>
      <c r="F49" s="13">
        <v>19</v>
      </c>
      <c r="G49" s="13">
        <v>6</v>
      </c>
      <c r="H49" s="13">
        <v>13</v>
      </c>
    </row>
    <row r="50" spans="1:8" s="13" customFormat="1">
      <c r="A50" s="13">
        <f t="shared" si="0"/>
        <v>1902.9166666666599</v>
      </c>
      <c r="B50" s="13" t="s">
        <v>431</v>
      </c>
      <c r="C50" s="15">
        <v>69.541498311406301</v>
      </c>
      <c r="D50" s="15">
        <v>38.162189154514301</v>
      </c>
      <c r="E50" s="15">
        <v>263.60128472820702</v>
      </c>
      <c r="F50" s="13">
        <v>53</v>
      </c>
      <c r="G50" s="13">
        <v>24</v>
      </c>
      <c r="H50" s="13">
        <v>40</v>
      </c>
    </row>
    <row r="51" spans="1:8" s="13" customFormat="1">
      <c r="A51" s="13">
        <f t="shared" si="0"/>
        <v>1903</v>
      </c>
      <c r="B51" s="13" t="s">
        <v>420</v>
      </c>
      <c r="C51" s="15">
        <v>18.9145469991279</v>
      </c>
      <c r="D51" s="15">
        <v>9.1687430066047799</v>
      </c>
      <c r="E51" s="15">
        <v>56.998910190614502</v>
      </c>
      <c r="F51" s="13">
        <v>15</v>
      </c>
      <c r="G51" s="13">
        <v>6</v>
      </c>
      <c r="H51" s="13">
        <v>9</v>
      </c>
    </row>
    <row r="52" spans="1:8" s="13" customFormat="1">
      <c r="A52" s="13">
        <f t="shared" si="0"/>
        <v>1903.0833333333301</v>
      </c>
      <c r="B52" s="13" t="s">
        <v>421</v>
      </c>
      <c r="C52" s="15">
        <v>23.044809926509298</v>
      </c>
      <c r="D52" s="15">
        <v>14.7849745952744</v>
      </c>
      <c r="E52" s="15">
        <v>54.467012287418697</v>
      </c>
      <c r="F52" s="13">
        <v>17</v>
      </c>
      <c r="G52" s="13">
        <v>9</v>
      </c>
      <c r="H52" s="13">
        <v>8</v>
      </c>
    </row>
    <row r="53" spans="1:8" s="13" customFormat="1">
      <c r="A53" s="13">
        <f t="shared" si="0"/>
        <v>1903.1666666666599</v>
      </c>
      <c r="B53" s="13" t="s">
        <v>422</v>
      </c>
      <c r="C53" s="15">
        <v>13.0705437347781</v>
      </c>
      <c r="D53" s="15">
        <v>10.0798222474439</v>
      </c>
      <c r="E53" s="15">
        <v>23.871533456472701</v>
      </c>
      <c r="F53" s="13">
        <v>11</v>
      </c>
      <c r="G53" s="13">
        <v>7</v>
      </c>
      <c r="H53" s="13">
        <v>4</v>
      </c>
    </row>
    <row r="54" spans="1:8" s="13" customFormat="1">
      <c r="A54" s="13">
        <f t="shared" si="0"/>
        <v>1903.25</v>
      </c>
      <c r="B54" s="13" t="s">
        <v>423</v>
      </c>
      <c r="C54" s="15">
        <v>13.0932753727916</v>
      </c>
      <c r="D54" s="15">
        <v>6.3469073308162498</v>
      </c>
      <c r="E54" s="15">
        <v>46.032620551825303</v>
      </c>
      <c r="F54" s="13">
        <v>10</v>
      </c>
      <c r="G54" s="13">
        <v>4</v>
      </c>
      <c r="H54" s="13">
        <v>7</v>
      </c>
    </row>
    <row r="55" spans="1:8" s="13" customFormat="1">
      <c r="A55" s="13">
        <f t="shared" si="0"/>
        <v>1903.3333333333301</v>
      </c>
      <c r="B55" s="13" t="s">
        <v>424</v>
      </c>
      <c r="C55" s="15">
        <v>7.11231656762659</v>
      </c>
      <c r="D55" s="15">
        <v>4.3095800016511303</v>
      </c>
      <c r="E55" s="15">
        <v>17.860780792338499</v>
      </c>
      <c r="F55" s="13">
        <v>6</v>
      </c>
      <c r="G55" s="13">
        <v>3</v>
      </c>
      <c r="H55" s="13">
        <v>3</v>
      </c>
    </row>
    <row r="56" spans="1:8" s="13" customFormat="1">
      <c r="A56" s="13">
        <f t="shared" si="0"/>
        <v>1903.4166666666599</v>
      </c>
      <c r="B56" s="13" t="s">
        <v>425</v>
      </c>
      <c r="C56" s="15">
        <v>11.2135336299188</v>
      </c>
      <c r="D56" s="15">
        <v>7.5495983809435199</v>
      </c>
      <c r="E56" s="15">
        <v>31.288831324760999</v>
      </c>
      <c r="F56" s="13">
        <v>9</v>
      </c>
      <c r="G56" s="13">
        <v>5</v>
      </c>
      <c r="H56" s="13">
        <v>5</v>
      </c>
    </row>
    <row r="57" spans="1:8" s="13" customFormat="1">
      <c r="A57" s="13">
        <f t="shared" si="0"/>
        <v>1903.5</v>
      </c>
      <c r="B57" s="13" t="s">
        <v>426</v>
      </c>
      <c r="C57" s="15">
        <v>16.198685304322499</v>
      </c>
      <c r="D57" s="15">
        <v>6.0401854316780499</v>
      </c>
      <c r="E57" s="15">
        <v>56.324621604106603</v>
      </c>
      <c r="F57" s="13">
        <v>13</v>
      </c>
      <c r="G57" s="13">
        <v>4</v>
      </c>
      <c r="H57" s="13">
        <v>9</v>
      </c>
    </row>
    <row r="58" spans="1:8" s="13" customFormat="1">
      <c r="A58" s="13">
        <f t="shared" si="0"/>
        <v>1903.5833333333301</v>
      </c>
      <c r="B58" s="13" t="s">
        <v>427</v>
      </c>
      <c r="C58" s="15">
        <v>15.376882045557799</v>
      </c>
      <c r="D58" s="15">
        <v>7.16718804422245</v>
      </c>
      <c r="E58" s="15">
        <v>47.526329528642997</v>
      </c>
      <c r="F58" s="13">
        <v>13</v>
      </c>
      <c r="G58" s="13">
        <v>5</v>
      </c>
      <c r="H58" s="13">
        <v>8</v>
      </c>
    </row>
    <row r="59" spans="1:8" s="13" customFormat="1">
      <c r="A59" s="13">
        <f t="shared" si="0"/>
        <v>1903.6666666666599</v>
      </c>
      <c r="B59" s="13" t="s">
        <v>428</v>
      </c>
      <c r="C59" s="15">
        <v>29.409311457464</v>
      </c>
      <c r="D59" s="15">
        <v>12.396551011981201</v>
      </c>
      <c r="E59" s="15">
        <v>96.331347887094097</v>
      </c>
      <c r="F59" s="13">
        <v>23</v>
      </c>
      <c r="G59" s="13">
        <v>8</v>
      </c>
      <c r="H59" s="13">
        <v>15</v>
      </c>
    </row>
    <row r="60" spans="1:8" s="13" customFormat="1">
      <c r="A60" s="13">
        <f t="shared" si="0"/>
        <v>1903.75</v>
      </c>
      <c r="B60" s="13" t="s">
        <v>429</v>
      </c>
      <c r="C60" s="15">
        <v>27.840614398641399</v>
      </c>
      <c r="D60" s="15">
        <v>23.003888696953499</v>
      </c>
      <c r="E60" s="15">
        <v>50.847016891696903</v>
      </c>
      <c r="F60" s="13">
        <v>22</v>
      </c>
      <c r="G60" s="13">
        <v>15</v>
      </c>
      <c r="H60" s="13">
        <v>8</v>
      </c>
    </row>
    <row r="61" spans="1:8" s="13" customFormat="1">
      <c r="A61" s="13">
        <f t="shared" si="0"/>
        <v>1903.8333333333301</v>
      </c>
      <c r="B61" s="13" t="s">
        <v>430</v>
      </c>
      <c r="C61" s="15">
        <v>20.056316422910498</v>
      </c>
      <c r="D61" s="15">
        <v>15.190954195639399</v>
      </c>
      <c r="E61" s="15">
        <v>37.774767305976603</v>
      </c>
      <c r="F61" s="13">
        <v>16</v>
      </c>
      <c r="G61" s="13">
        <v>10</v>
      </c>
      <c r="H61" s="13">
        <v>6</v>
      </c>
    </row>
    <row r="62" spans="1:8" s="13" customFormat="1">
      <c r="A62" s="13">
        <f t="shared" si="0"/>
        <v>1903.9166666666599</v>
      </c>
      <c r="B62" s="13" t="s">
        <v>431</v>
      </c>
      <c r="C62" s="15">
        <v>50.3088505214102</v>
      </c>
      <c r="D62" s="15">
        <v>25.670518731583702</v>
      </c>
      <c r="E62" s="15">
        <v>146.28602395310199</v>
      </c>
      <c r="F62" s="13">
        <v>38</v>
      </c>
      <c r="G62" s="13">
        <v>16</v>
      </c>
      <c r="H62" s="13">
        <v>22</v>
      </c>
    </row>
    <row r="63" spans="1:8" s="13" customFormat="1">
      <c r="A63" s="13">
        <f t="shared" si="0"/>
        <v>1904</v>
      </c>
      <c r="B63" s="13" t="s">
        <v>420</v>
      </c>
      <c r="C63" s="15">
        <v>96.105619484781002</v>
      </c>
      <c r="D63" s="15">
        <v>73.817071494434401</v>
      </c>
      <c r="E63" s="15">
        <v>183.55810063013101</v>
      </c>
      <c r="F63" s="13">
        <v>71</v>
      </c>
      <c r="G63" s="13">
        <v>45</v>
      </c>
      <c r="H63" s="13">
        <v>27</v>
      </c>
    </row>
    <row r="64" spans="1:8" s="13" customFormat="1">
      <c r="A64" s="13">
        <f t="shared" si="0"/>
        <v>1904.0833333333301</v>
      </c>
      <c r="B64" s="13" t="s">
        <v>421</v>
      </c>
      <c r="C64" s="15">
        <v>134.98879598520301</v>
      </c>
      <c r="D64" s="15">
        <v>46.231406744804197</v>
      </c>
      <c r="E64" s="15">
        <v>486.37717867996298</v>
      </c>
      <c r="F64" s="13">
        <v>92</v>
      </c>
      <c r="G64" s="13">
        <v>26</v>
      </c>
      <c r="H64" s="13">
        <v>66</v>
      </c>
    </row>
    <row r="65" spans="1:8" s="13" customFormat="1">
      <c r="A65" s="13">
        <f t="shared" si="0"/>
        <v>1904.1666666666599</v>
      </c>
      <c r="B65" s="13" t="s">
        <v>422</v>
      </c>
      <c r="C65" s="15">
        <v>73.868263425304306</v>
      </c>
      <c r="D65" s="15">
        <v>10.134145473572501</v>
      </c>
      <c r="E65" s="15">
        <v>336.00258169343499</v>
      </c>
      <c r="F65" s="13">
        <v>53</v>
      </c>
      <c r="G65" s="13">
        <v>6</v>
      </c>
      <c r="H65" s="13">
        <v>48</v>
      </c>
    </row>
    <row r="66" spans="1:8" s="13" customFormat="1">
      <c r="A66" s="13">
        <f t="shared" si="0"/>
        <v>1904.25</v>
      </c>
      <c r="B66" s="13" t="s">
        <v>423</v>
      </c>
      <c r="C66" s="15">
        <v>67.056881201015898</v>
      </c>
      <c r="D66" s="15">
        <v>20.315954123329298</v>
      </c>
      <c r="E66" s="15">
        <v>252.59454729576899</v>
      </c>
      <c r="F66" s="13">
        <v>48</v>
      </c>
      <c r="G66" s="13">
        <v>12</v>
      </c>
      <c r="H66" s="13">
        <v>36</v>
      </c>
    </row>
    <row r="67" spans="1:8" s="13" customFormat="1">
      <c r="A67" s="13">
        <f t="shared" si="0"/>
        <v>1904.3333333333301</v>
      </c>
      <c r="B67" s="13" t="s">
        <v>424</v>
      </c>
      <c r="C67" s="15">
        <v>64.485002860233195</v>
      </c>
      <c r="D67" s="15">
        <v>24.420953082802601</v>
      </c>
      <c r="E67" s="15">
        <v>222.664398174897</v>
      </c>
      <c r="F67" s="13">
        <v>48</v>
      </c>
      <c r="G67" s="13">
        <v>15</v>
      </c>
      <c r="H67" s="13">
        <v>33</v>
      </c>
    </row>
    <row r="68" spans="1:8" s="13" customFormat="1">
      <c r="A68" s="13">
        <f t="shared" ref="A68:A131" si="1">A67+(1/12)</f>
        <v>1904.4166666666599</v>
      </c>
      <c r="B68" s="13" t="s">
        <v>425</v>
      </c>
      <c r="C68" s="15">
        <v>33.424686058491602</v>
      </c>
      <c r="D68" s="15">
        <v>11.8143001253116</v>
      </c>
      <c r="E68" s="15">
        <v>118.911641354116</v>
      </c>
      <c r="F68" s="13">
        <v>24</v>
      </c>
      <c r="G68" s="13">
        <v>7</v>
      </c>
      <c r="H68" s="13">
        <v>17</v>
      </c>
    </row>
    <row r="69" spans="1:8" s="13" customFormat="1">
      <c r="A69" s="13">
        <f t="shared" si="1"/>
        <v>1904.49999999999</v>
      </c>
      <c r="B69" s="13" t="s">
        <v>426</v>
      </c>
      <c r="C69" s="15">
        <v>76.410747510748905</v>
      </c>
      <c r="D69" s="15">
        <v>49.3863625635814</v>
      </c>
      <c r="E69" s="15">
        <v>185.490022162054</v>
      </c>
      <c r="F69" s="13">
        <v>60</v>
      </c>
      <c r="G69" s="13">
        <v>32</v>
      </c>
      <c r="H69" s="13">
        <v>29</v>
      </c>
    </row>
    <row r="70" spans="1:8" s="13" customFormat="1">
      <c r="A70" s="13">
        <f t="shared" si="1"/>
        <v>1904.5833333333301</v>
      </c>
      <c r="B70" s="13" t="s">
        <v>427</v>
      </c>
      <c r="C70" s="15">
        <v>62.919349885444902</v>
      </c>
      <c r="D70" s="15">
        <v>24.864029829370601</v>
      </c>
      <c r="E70" s="15">
        <v>219.834439539275</v>
      </c>
      <c r="F70" s="13">
        <v>46</v>
      </c>
      <c r="G70" s="13">
        <v>15</v>
      </c>
      <c r="H70" s="13">
        <v>32</v>
      </c>
    </row>
    <row r="71" spans="1:8" s="13" customFormat="1">
      <c r="A71" s="13">
        <f t="shared" si="1"/>
        <v>1904.6666666666599</v>
      </c>
      <c r="B71" s="13" t="s">
        <v>428</v>
      </c>
      <c r="C71" s="15">
        <v>34.220511840622898</v>
      </c>
      <c r="D71" s="15">
        <v>3.4558837024092099</v>
      </c>
      <c r="E71" s="15">
        <v>157.54959729669</v>
      </c>
      <c r="F71" s="13">
        <v>24</v>
      </c>
      <c r="G71" s="13">
        <v>2</v>
      </c>
      <c r="H71" s="13">
        <v>22</v>
      </c>
    </row>
    <row r="72" spans="1:8" s="13" customFormat="1">
      <c r="A72" s="13">
        <f t="shared" si="1"/>
        <v>1904.74999999999</v>
      </c>
      <c r="B72" s="13" t="s">
        <v>429</v>
      </c>
      <c r="C72" s="15">
        <v>54.491660988418602</v>
      </c>
      <c r="D72" s="15">
        <v>26.414591670045201</v>
      </c>
      <c r="E72" s="15">
        <v>171.05249792216199</v>
      </c>
      <c r="F72" s="13">
        <v>40</v>
      </c>
      <c r="G72" s="13">
        <v>16</v>
      </c>
      <c r="H72" s="13">
        <v>25</v>
      </c>
    </row>
    <row r="73" spans="1:8" s="13" customFormat="1">
      <c r="A73" s="13">
        <f t="shared" si="1"/>
        <v>1904.8333333333301</v>
      </c>
      <c r="B73" s="13" t="s">
        <v>430</v>
      </c>
      <c r="C73" s="15">
        <v>27.443859636635899</v>
      </c>
      <c r="D73" s="15">
        <v>16.6291119825161</v>
      </c>
      <c r="E73" s="15">
        <v>68.918299179311006</v>
      </c>
      <c r="F73" s="13">
        <v>18</v>
      </c>
      <c r="G73" s="13">
        <v>9</v>
      </c>
      <c r="H73" s="13">
        <v>9</v>
      </c>
    </row>
    <row r="74" spans="1:8" s="13" customFormat="1">
      <c r="A74" s="13">
        <f t="shared" si="1"/>
        <v>1904.9166666666599</v>
      </c>
      <c r="B74" s="13" t="s">
        <v>431</v>
      </c>
      <c r="C74" s="15">
        <v>32.472415618232397</v>
      </c>
      <c r="D74" s="15">
        <v>12.521138524099101</v>
      </c>
      <c r="E74" s="15">
        <v>111.199422663538</v>
      </c>
      <c r="F74" s="13">
        <v>22</v>
      </c>
      <c r="G74" s="13">
        <v>7</v>
      </c>
      <c r="H74" s="13">
        <v>15</v>
      </c>
    </row>
    <row r="75" spans="1:8" s="13" customFormat="1">
      <c r="A75" s="13">
        <f t="shared" si="1"/>
        <v>1904.99999999999</v>
      </c>
      <c r="B75" s="13" t="s">
        <v>420</v>
      </c>
      <c r="C75" s="15">
        <v>58.362126360671397</v>
      </c>
      <c r="D75" s="15">
        <v>24.754434811554301</v>
      </c>
      <c r="E75" s="15">
        <v>190.53019874307</v>
      </c>
      <c r="F75" s="13">
        <v>40</v>
      </c>
      <c r="G75" s="13">
        <v>14</v>
      </c>
      <c r="H75" s="13">
        <v>26</v>
      </c>
    </row>
    <row r="76" spans="1:8" s="13" customFormat="1">
      <c r="A76" s="13">
        <f t="shared" si="1"/>
        <v>1905.0833333333301</v>
      </c>
      <c r="B76" s="13" t="s">
        <v>421</v>
      </c>
      <c r="C76" s="15">
        <v>23.7855573013792</v>
      </c>
      <c r="D76" s="15">
        <v>11.5299437081561</v>
      </c>
      <c r="E76" s="15">
        <v>71.677679857600694</v>
      </c>
      <c r="F76" s="13">
        <v>15</v>
      </c>
      <c r="G76" s="13">
        <v>6</v>
      </c>
      <c r="H76" s="13">
        <v>9</v>
      </c>
    </row>
    <row r="77" spans="1:8" s="13" customFormat="1">
      <c r="A77" s="13">
        <f t="shared" si="1"/>
        <v>1905.1666666666599</v>
      </c>
      <c r="B77" s="13" t="s">
        <v>422</v>
      </c>
      <c r="C77" s="15">
        <v>52.5982563433748</v>
      </c>
      <c r="D77" s="15">
        <v>24.788528471492199</v>
      </c>
      <c r="E77" s="15">
        <v>168.77807912935</v>
      </c>
      <c r="F77" s="13">
        <v>36</v>
      </c>
      <c r="G77" s="13">
        <v>14</v>
      </c>
      <c r="H77" s="13">
        <v>23</v>
      </c>
    </row>
    <row r="78" spans="1:8" s="13" customFormat="1">
      <c r="A78" s="13">
        <f t="shared" si="1"/>
        <v>1905.24999999999</v>
      </c>
      <c r="B78" s="13" t="s">
        <v>423</v>
      </c>
      <c r="C78" s="15">
        <v>30.7848910600995</v>
      </c>
      <c r="D78" s="15">
        <v>12.976382428292199</v>
      </c>
      <c r="E78" s="15">
        <v>100.837112581366</v>
      </c>
      <c r="F78" s="13">
        <v>23</v>
      </c>
      <c r="G78" s="13">
        <v>8</v>
      </c>
      <c r="H78" s="13">
        <v>15</v>
      </c>
    </row>
    <row r="79" spans="1:8" s="13" customFormat="1">
      <c r="A79" s="13">
        <f t="shared" si="1"/>
        <v>1905.3333333333301</v>
      </c>
      <c r="B79" s="13" t="s">
        <v>424</v>
      </c>
      <c r="C79" s="15">
        <v>47.008073146607799</v>
      </c>
      <c r="D79" s="15">
        <v>18.989129633785701</v>
      </c>
      <c r="E79" s="15">
        <v>157.398485094325</v>
      </c>
      <c r="F79" s="13">
        <v>33</v>
      </c>
      <c r="G79" s="13">
        <v>11</v>
      </c>
      <c r="H79" s="13">
        <v>22</v>
      </c>
    </row>
    <row r="80" spans="1:8" s="13" customFormat="1">
      <c r="A80" s="13">
        <f t="shared" si="1"/>
        <v>1905.4166666666599</v>
      </c>
      <c r="B80" s="13" t="s">
        <v>425</v>
      </c>
      <c r="C80" s="15">
        <v>73.323989203770296</v>
      </c>
      <c r="D80" s="15">
        <v>33.104221088816097</v>
      </c>
      <c r="E80" s="15">
        <v>238.291859263894</v>
      </c>
      <c r="F80" s="13">
        <v>51</v>
      </c>
      <c r="G80" s="13">
        <v>19</v>
      </c>
      <c r="H80" s="13">
        <v>33</v>
      </c>
    </row>
    <row r="81" spans="1:8" s="13" customFormat="1">
      <c r="A81" s="13">
        <f t="shared" si="1"/>
        <v>1905.49999999999</v>
      </c>
      <c r="B81" s="13" t="s">
        <v>426</v>
      </c>
      <c r="C81" s="15">
        <v>41.763676409793099</v>
      </c>
      <c r="D81" s="15">
        <v>11.4284921010641</v>
      </c>
      <c r="E81" s="15">
        <v>162.39312054343199</v>
      </c>
      <c r="F81" s="13">
        <v>31</v>
      </c>
      <c r="G81" s="13">
        <v>7</v>
      </c>
      <c r="H81" s="13">
        <v>24</v>
      </c>
    </row>
    <row r="82" spans="1:8" s="13" customFormat="1">
      <c r="A82" s="13">
        <f t="shared" si="1"/>
        <v>1905.5833333333301</v>
      </c>
      <c r="B82" s="13" t="s">
        <v>427</v>
      </c>
      <c r="C82" s="15">
        <v>31.514028444159099</v>
      </c>
      <c r="D82" s="15">
        <v>8.6797079061282005</v>
      </c>
      <c r="E82" s="15">
        <v>122.306494985093</v>
      </c>
      <c r="F82" s="13">
        <v>22</v>
      </c>
      <c r="G82" s="13">
        <v>5</v>
      </c>
      <c r="H82" s="13">
        <v>17</v>
      </c>
    </row>
    <row r="83" spans="1:8" s="13" customFormat="1">
      <c r="A83" s="13">
        <f t="shared" si="1"/>
        <v>1905.6666666666599</v>
      </c>
      <c r="B83" s="13" t="s">
        <v>428</v>
      </c>
      <c r="C83" s="15">
        <v>38.028782219128303</v>
      </c>
      <c r="D83" s="15">
        <v>15.952745765024201</v>
      </c>
      <c r="E83" s="15">
        <v>124.884157713983</v>
      </c>
      <c r="F83" s="13">
        <v>26</v>
      </c>
      <c r="G83" s="13">
        <v>9</v>
      </c>
      <c r="H83" s="13">
        <v>17</v>
      </c>
    </row>
    <row r="84" spans="1:8" s="13" customFormat="1">
      <c r="A84" s="13">
        <f t="shared" si="1"/>
        <v>1905.74999999999</v>
      </c>
      <c r="B84" s="13" t="s">
        <v>429</v>
      </c>
      <c r="C84" s="15">
        <v>23.843260820644801</v>
      </c>
      <c r="D84" s="15">
        <v>8.0263300235564703</v>
      </c>
      <c r="E84" s="15">
        <v>86.487999935778902</v>
      </c>
      <c r="F84" s="13">
        <v>18</v>
      </c>
      <c r="G84" s="13">
        <v>5</v>
      </c>
      <c r="H84" s="13">
        <v>13</v>
      </c>
    </row>
    <row r="85" spans="1:8" s="13" customFormat="1">
      <c r="A85" s="13">
        <f t="shared" si="1"/>
        <v>1905.8333333333301</v>
      </c>
      <c r="B85" s="13" t="s">
        <v>430</v>
      </c>
      <c r="C85" s="15">
        <v>19.729422298332601</v>
      </c>
      <c r="D85" s="15">
        <v>5.5175481946371203</v>
      </c>
      <c r="E85" s="15">
        <v>76.223760998998898</v>
      </c>
      <c r="F85" s="13">
        <v>13</v>
      </c>
      <c r="G85" s="13">
        <v>3</v>
      </c>
      <c r="H85" s="13">
        <v>10</v>
      </c>
    </row>
    <row r="86" spans="1:8" s="13" customFormat="1">
      <c r="A86" s="13">
        <f t="shared" si="1"/>
        <v>1905.9166666666599</v>
      </c>
      <c r="B86" s="13" t="s">
        <v>431</v>
      </c>
      <c r="C86" s="15">
        <v>24.394100116477802</v>
      </c>
      <c r="D86" s="15">
        <v>12.172724268395999</v>
      </c>
      <c r="E86" s="15">
        <v>72.070118771965696</v>
      </c>
      <c r="F86" s="13">
        <v>17</v>
      </c>
      <c r="G86" s="13">
        <v>7</v>
      </c>
      <c r="H86" s="13">
        <v>10</v>
      </c>
    </row>
    <row r="87" spans="1:8" s="13" customFormat="1">
      <c r="A87" s="13">
        <f t="shared" si="1"/>
        <v>1905.99999999999</v>
      </c>
      <c r="B87" s="13" t="s">
        <v>420</v>
      </c>
      <c r="C87" s="15">
        <v>18.641703939287599</v>
      </c>
      <c r="D87" s="15">
        <v>8.6889264807877407</v>
      </c>
      <c r="E87" s="15">
        <v>57.6171269161769</v>
      </c>
      <c r="F87" s="13">
        <v>13</v>
      </c>
      <c r="G87" s="13">
        <v>5</v>
      </c>
      <c r="H87" s="13">
        <v>8</v>
      </c>
    </row>
    <row r="88" spans="1:8" s="13" customFormat="1">
      <c r="A88" s="13">
        <f t="shared" si="1"/>
        <v>1906.0833333333301</v>
      </c>
      <c r="B88" s="13" t="s">
        <v>421</v>
      </c>
      <c r="C88" s="15">
        <v>15.0503669027648</v>
      </c>
      <c r="D88" s="15">
        <v>7.2955987945639702</v>
      </c>
      <c r="E88" s="15">
        <v>45.354219240145902</v>
      </c>
      <c r="F88" s="13">
        <v>10</v>
      </c>
      <c r="G88" s="13">
        <v>4</v>
      </c>
      <c r="H88" s="13">
        <v>6</v>
      </c>
    </row>
    <row r="89" spans="1:8" s="13" customFormat="1">
      <c r="A89" s="13">
        <f t="shared" si="1"/>
        <v>1906.1666666666599</v>
      </c>
      <c r="B89" s="13" t="s">
        <v>422</v>
      </c>
      <c r="C89" s="15">
        <v>16.115419717949202</v>
      </c>
      <c r="D89" s="15">
        <v>8.1373733712878007</v>
      </c>
      <c r="E89" s="15">
        <v>47.214758453496401</v>
      </c>
      <c r="F89" s="13">
        <v>12</v>
      </c>
      <c r="G89" s="13">
        <v>5</v>
      </c>
      <c r="H89" s="13">
        <v>7</v>
      </c>
    </row>
    <row r="90" spans="1:8" s="13" customFormat="1">
      <c r="A90" s="13">
        <f t="shared" si="1"/>
        <v>1906.24999999999</v>
      </c>
      <c r="B90" s="13" t="s">
        <v>423</v>
      </c>
      <c r="C90" s="15">
        <v>21.511735415077201</v>
      </c>
      <c r="D90" s="15">
        <v>13.903624806593999</v>
      </c>
      <c r="E90" s="15">
        <v>50.419854242190098</v>
      </c>
      <c r="F90" s="13">
        <v>15</v>
      </c>
      <c r="G90" s="13">
        <v>8</v>
      </c>
      <c r="H90" s="13">
        <v>7</v>
      </c>
    </row>
    <row r="91" spans="1:8" s="13" customFormat="1">
      <c r="A91" s="13">
        <f t="shared" si="1"/>
        <v>1906.3333333333301</v>
      </c>
      <c r="B91" s="13" t="s">
        <v>424</v>
      </c>
      <c r="C91" s="15">
        <v>8.8262888829062192</v>
      </c>
      <c r="D91" s="15">
        <v>5.3481306262021002</v>
      </c>
      <c r="E91" s="15">
        <v>22.164987940075399</v>
      </c>
      <c r="F91" s="13">
        <v>6</v>
      </c>
      <c r="G91" s="13">
        <v>3</v>
      </c>
      <c r="H91" s="13">
        <v>3</v>
      </c>
    </row>
    <row r="92" spans="1:8" s="13" customFormat="1">
      <c r="A92" s="13">
        <f t="shared" si="1"/>
        <v>1906.4166666666599</v>
      </c>
      <c r="B92" s="13" t="s">
        <v>425</v>
      </c>
      <c r="C92" s="15">
        <v>26.0448663662863</v>
      </c>
      <c r="D92" s="15">
        <v>9.2831866068968996</v>
      </c>
      <c r="E92" s="15">
        <v>92.336586475693295</v>
      </c>
      <c r="F92" s="13">
        <v>17</v>
      </c>
      <c r="G92" s="13">
        <v>5</v>
      </c>
      <c r="H92" s="13">
        <v>12</v>
      </c>
    </row>
    <row r="93" spans="1:8" s="13" customFormat="1">
      <c r="A93" s="13">
        <f t="shared" si="1"/>
        <v>1906.49999999999</v>
      </c>
      <c r="B93" s="13" t="s">
        <v>426</v>
      </c>
      <c r="C93" s="15">
        <v>35.462517063477399</v>
      </c>
      <c r="D93" s="15">
        <v>12.0332088173271</v>
      </c>
      <c r="E93" s="15">
        <v>135.36379056543899</v>
      </c>
      <c r="F93" s="13">
        <v>25</v>
      </c>
      <c r="G93" s="13">
        <v>7</v>
      </c>
      <c r="H93" s="13">
        <v>19</v>
      </c>
    </row>
    <row r="94" spans="1:8" s="13" customFormat="1">
      <c r="A94" s="13">
        <f t="shared" si="1"/>
        <v>1906.5833333333301</v>
      </c>
      <c r="B94" s="13" t="s">
        <v>427</v>
      </c>
      <c r="C94" s="15">
        <v>16.726602076884699</v>
      </c>
      <c r="D94" s="15">
        <v>9.2138027067310695</v>
      </c>
      <c r="E94" s="15">
        <v>45.8232246332296</v>
      </c>
      <c r="F94" s="13">
        <v>11</v>
      </c>
      <c r="G94" s="13">
        <v>5</v>
      </c>
      <c r="H94" s="13">
        <v>6</v>
      </c>
    </row>
    <row r="95" spans="1:8" s="13" customFormat="1">
      <c r="A95" s="13">
        <f t="shared" si="1"/>
        <v>1906.6666666666599</v>
      </c>
      <c r="B95" s="13" t="s">
        <v>428</v>
      </c>
      <c r="C95" s="15">
        <v>32.890823991569</v>
      </c>
      <c r="D95" s="15">
        <v>5.4353459547937497</v>
      </c>
      <c r="E95" s="15">
        <v>142.66749344840301</v>
      </c>
      <c r="F95" s="13">
        <v>22</v>
      </c>
      <c r="G95" s="13">
        <v>3</v>
      </c>
      <c r="H95" s="13">
        <v>19</v>
      </c>
    </row>
    <row r="96" spans="1:8" s="13" customFormat="1">
      <c r="A96" s="13">
        <f t="shared" si="1"/>
        <v>1906.74999999999</v>
      </c>
      <c r="B96" s="13" t="s">
        <v>429</v>
      </c>
      <c r="C96" s="15">
        <v>16.934666081485599</v>
      </c>
      <c r="D96" s="15">
        <v>10.2612556099657</v>
      </c>
      <c r="E96" s="15">
        <v>42.527122604414302</v>
      </c>
      <c r="F96" s="13">
        <v>12</v>
      </c>
      <c r="G96" s="13">
        <v>6</v>
      </c>
      <c r="H96" s="13">
        <v>6</v>
      </c>
    </row>
    <row r="97" spans="1:8" s="13" customFormat="1">
      <c r="A97" s="13">
        <f t="shared" si="1"/>
        <v>1906.8333333333301</v>
      </c>
      <c r="B97" s="13" t="s">
        <v>430</v>
      </c>
      <c r="C97" s="15">
        <v>18.342402431930701</v>
      </c>
      <c r="D97" s="15">
        <v>8.5494215942450609</v>
      </c>
      <c r="E97" s="15">
        <v>56.692056279300303</v>
      </c>
      <c r="F97" s="13">
        <v>13</v>
      </c>
      <c r="G97" s="13">
        <v>5</v>
      </c>
      <c r="H97" s="13">
        <v>8</v>
      </c>
    </row>
    <row r="98" spans="1:8" s="13" customFormat="1">
      <c r="A98" s="13">
        <f t="shared" si="1"/>
        <v>1906.9166666666599</v>
      </c>
      <c r="B98" s="13" t="s">
        <v>431</v>
      </c>
      <c r="C98" s="15">
        <v>18.5005871828591</v>
      </c>
      <c r="D98" s="15">
        <v>17.246303493157001</v>
      </c>
      <c r="E98" s="15">
        <v>21.442863066800101</v>
      </c>
      <c r="F98" s="13">
        <v>13</v>
      </c>
      <c r="G98" s="13">
        <v>10</v>
      </c>
      <c r="H98" s="13">
        <v>3</v>
      </c>
    </row>
    <row r="99" spans="1:8" s="13" customFormat="1">
      <c r="A99" s="13">
        <f t="shared" si="1"/>
        <v>1906.99999999999</v>
      </c>
      <c r="B99" s="13" t="s">
        <v>420</v>
      </c>
      <c r="C99" s="15">
        <v>11.620040029742301</v>
      </c>
      <c r="D99" s="15">
        <v>1.5646563927177799</v>
      </c>
      <c r="E99" s="15">
        <v>51.876952900201502</v>
      </c>
      <c r="F99" s="13">
        <v>9</v>
      </c>
      <c r="G99" s="13">
        <v>1</v>
      </c>
      <c r="H99" s="13">
        <v>8</v>
      </c>
    </row>
    <row r="100" spans="1:8" s="13" customFormat="1">
      <c r="A100" s="13">
        <f t="shared" si="1"/>
        <v>1907.0833333333301</v>
      </c>
      <c r="B100" s="13" t="s">
        <v>421</v>
      </c>
      <c r="C100" s="15">
        <v>24.534750333111202</v>
      </c>
      <c r="D100" s="15">
        <v>9.9109264307642899</v>
      </c>
      <c r="E100" s="15">
        <v>82.150411112476704</v>
      </c>
      <c r="F100" s="13">
        <v>18</v>
      </c>
      <c r="G100" s="13">
        <v>6</v>
      </c>
      <c r="H100" s="13">
        <v>12</v>
      </c>
    </row>
    <row r="101" spans="1:8" s="13" customFormat="1">
      <c r="A101" s="13">
        <f t="shared" si="1"/>
        <v>1907.1666666666599</v>
      </c>
      <c r="B101" s="13" t="s">
        <v>422</v>
      </c>
      <c r="C101" s="15">
        <v>17.1934503570908</v>
      </c>
      <c r="D101" s="15">
        <v>6.9453741842302197</v>
      </c>
      <c r="E101" s="15">
        <v>57.569324981912402</v>
      </c>
      <c r="F101" s="13">
        <v>15</v>
      </c>
      <c r="G101" s="13">
        <v>5</v>
      </c>
      <c r="H101" s="13">
        <v>10</v>
      </c>
    </row>
    <row r="102" spans="1:8" s="13" customFormat="1">
      <c r="A102" s="13">
        <f t="shared" si="1"/>
        <v>1907.24999999999</v>
      </c>
      <c r="B102" s="13" t="s">
        <v>423</v>
      </c>
      <c r="C102" s="15">
        <v>18.305302807310799</v>
      </c>
      <c r="D102" s="15">
        <v>7.3945121492138801</v>
      </c>
      <c r="E102" s="15">
        <v>61.292172561034597</v>
      </c>
      <c r="F102" s="13">
        <v>15</v>
      </c>
      <c r="G102" s="13">
        <v>5</v>
      </c>
      <c r="H102" s="13">
        <v>10</v>
      </c>
    </row>
    <row r="103" spans="1:8" s="13" customFormat="1">
      <c r="A103" s="13">
        <f t="shared" si="1"/>
        <v>1907.3333333333301</v>
      </c>
      <c r="B103" s="13" t="s">
        <v>424</v>
      </c>
      <c r="C103" s="15">
        <v>15.426025160984301</v>
      </c>
      <c r="D103" s="15">
        <v>4.31405623491617</v>
      </c>
      <c r="E103" s="15">
        <v>59.597774190011997</v>
      </c>
      <c r="F103" s="13">
        <v>13</v>
      </c>
      <c r="G103" s="13">
        <v>3</v>
      </c>
      <c r="H103" s="13">
        <v>10</v>
      </c>
    </row>
    <row r="104" spans="1:8" s="13" customFormat="1">
      <c r="A104" s="13">
        <f t="shared" si="1"/>
        <v>1907.4166666666599</v>
      </c>
      <c r="B104" s="13" t="s">
        <v>425</v>
      </c>
      <c r="C104" s="15">
        <v>19.712596883748301</v>
      </c>
      <c r="D104" s="15">
        <v>0</v>
      </c>
      <c r="E104" s="15">
        <v>99.006383768391302</v>
      </c>
      <c r="F104" s="13">
        <v>17</v>
      </c>
      <c r="G104" s="13">
        <v>0</v>
      </c>
      <c r="H104" s="13">
        <v>17</v>
      </c>
    </row>
    <row r="105" spans="1:8" s="13" customFormat="1">
      <c r="A105" s="13">
        <f t="shared" si="1"/>
        <v>1907.49999999999</v>
      </c>
      <c r="B105" s="13" t="s">
        <v>426</v>
      </c>
      <c r="C105" s="15">
        <v>37.853801371255997</v>
      </c>
      <c r="D105" s="15">
        <v>17.202621377813401</v>
      </c>
      <c r="E105" s="15">
        <v>124.766551819146</v>
      </c>
      <c r="F105" s="13">
        <v>32</v>
      </c>
      <c r="G105" s="13">
        <v>12</v>
      </c>
      <c r="H105" s="13">
        <v>21</v>
      </c>
    </row>
    <row r="106" spans="1:8" s="13" customFormat="1">
      <c r="A106" s="13">
        <f t="shared" si="1"/>
        <v>1907.5833333333301</v>
      </c>
      <c r="B106" s="13" t="s">
        <v>427</v>
      </c>
      <c r="C106" s="15">
        <v>18.210379249335698</v>
      </c>
      <c r="D106" s="15">
        <v>8.2756882538773802</v>
      </c>
      <c r="E106" s="15">
        <v>57.163441198292801</v>
      </c>
      <c r="F106" s="13">
        <v>16</v>
      </c>
      <c r="G106" s="13">
        <v>6</v>
      </c>
      <c r="H106" s="13">
        <v>10</v>
      </c>
    </row>
    <row r="107" spans="1:8" s="13" customFormat="1">
      <c r="A107" s="13">
        <f t="shared" si="1"/>
        <v>1907.6666666666599</v>
      </c>
      <c r="B107" s="13" t="s">
        <v>428</v>
      </c>
      <c r="C107" s="15">
        <v>15.5415061417853</v>
      </c>
      <c r="D107" s="15">
        <v>5.7951356681333399</v>
      </c>
      <c r="E107" s="15">
        <v>54.039536922195197</v>
      </c>
      <c r="F107" s="13">
        <v>13</v>
      </c>
      <c r="G107" s="13">
        <v>4</v>
      </c>
      <c r="H107" s="13">
        <v>9</v>
      </c>
    </row>
    <row r="108" spans="1:8" s="13" customFormat="1">
      <c r="A108" s="13">
        <f t="shared" si="1"/>
        <v>1907.74999999999</v>
      </c>
      <c r="B108" s="13" t="s">
        <v>429</v>
      </c>
      <c r="C108" s="15">
        <v>18.570818181015099</v>
      </c>
      <c r="D108" s="15">
        <v>18.004243964390199</v>
      </c>
      <c r="E108" s="15">
        <v>18.6543616000023</v>
      </c>
      <c r="F108" s="13">
        <v>15</v>
      </c>
      <c r="G108" s="13">
        <v>12</v>
      </c>
      <c r="H108" s="13">
        <v>3</v>
      </c>
    </row>
    <row r="109" spans="1:8" s="13" customFormat="1">
      <c r="A109" s="13">
        <f t="shared" si="1"/>
        <v>1907.8333333333301</v>
      </c>
      <c r="B109" s="13" t="s">
        <v>430</v>
      </c>
      <c r="C109" s="15">
        <v>15.7605612854315</v>
      </c>
      <c r="D109" s="15">
        <v>4.7749139879159097</v>
      </c>
      <c r="E109" s="15">
        <v>59.367983892464103</v>
      </c>
      <c r="F109" s="13">
        <v>12</v>
      </c>
      <c r="G109" s="13">
        <v>3</v>
      </c>
      <c r="H109" s="13">
        <v>9</v>
      </c>
    </row>
    <row r="110" spans="1:8" s="13" customFormat="1">
      <c r="A110" s="13">
        <f t="shared" si="1"/>
        <v>1907.9166666666599</v>
      </c>
      <c r="B110" s="13" t="s">
        <v>431</v>
      </c>
      <c r="C110" s="15">
        <v>19.7102884310444</v>
      </c>
      <c r="D110" s="15">
        <v>8.9573204498352403</v>
      </c>
      <c r="E110" s="15">
        <v>61.8717434877423</v>
      </c>
      <c r="F110" s="13">
        <v>16</v>
      </c>
      <c r="G110" s="13">
        <v>6</v>
      </c>
      <c r="H110" s="13">
        <v>10</v>
      </c>
    </row>
    <row r="111" spans="1:8" s="13" customFormat="1">
      <c r="A111" s="13">
        <f t="shared" si="1"/>
        <v>1907.99999999999</v>
      </c>
      <c r="B111" s="13" t="s">
        <v>420</v>
      </c>
      <c r="C111" s="15">
        <v>27.835870726461</v>
      </c>
      <c r="D111" s="15">
        <v>16.8666440351282</v>
      </c>
      <c r="E111" s="15">
        <v>69.902735695452805</v>
      </c>
      <c r="F111" s="13">
        <v>22</v>
      </c>
      <c r="G111" s="13">
        <v>11</v>
      </c>
      <c r="H111" s="13">
        <v>11</v>
      </c>
    </row>
    <row r="112" spans="1:8" s="13" customFormat="1">
      <c r="A112" s="13">
        <f t="shared" si="1"/>
        <v>1908.0833333333301</v>
      </c>
      <c r="B112" s="13" t="s">
        <v>421</v>
      </c>
      <c r="C112" s="15">
        <v>22.053571692008202</v>
      </c>
      <c r="D112" s="15">
        <v>5.0111115674390296</v>
      </c>
      <c r="E112" s="15">
        <v>89.995679978865297</v>
      </c>
      <c r="F112" s="13">
        <v>16</v>
      </c>
      <c r="G112" s="13">
        <v>3</v>
      </c>
      <c r="H112" s="13">
        <v>13</v>
      </c>
    </row>
    <row r="113" spans="1:8" s="13" customFormat="1">
      <c r="A113" s="13">
        <f t="shared" si="1"/>
        <v>1908.1666666666599</v>
      </c>
      <c r="B113" s="13" t="s">
        <v>422</v>
      </c>
      <c r="C113" s="15">
        <v>16.393999316201601</v>
      </c>
      <c r="D113" s="15">
        <v>6.11301435742054</v>
      </c>
      <c r="E113" s="15">
        <v>63.337500044363097</v>
      </c>
      <c r="F113" s="13">
        <v>13</v>
      </c>
      <c r="G113" s="13">
        <v>4</v>
      </c>
      <c r="H113" s="13">
        <v>10</v>
      </c>
    </row>
    <row r="114" spans="1:8" s="13" customFormat="1">
      <c r="A114" s="13">
        <f t="shared" si="1"/>
        <v>1908.24999999999</v>
      </c>
      <c r="B114" s="13" t="s">
        <v>423</v>
      </c>
      <c r="C114" s="15">
        <v>7.9548485478719497</v>
      </c>
      <c r="D114" s="15">
        <v>6.4267960876236403</v>
      </c>
      <c r="E114" s="15">
        <v>13.317724241588</v>
      </c>
      <c r="F114" s="13">
        <v>6</v>
      </c>
      <c r="G114" s="13">
        <v>4</v>
      </c>
      <c r="H114" s="13">
        <v>2</v>
      </c>
    </row>
    <row r="115" spans="1:8" s="13" customFormat="1">
      <c r="A115" s="13">
        <f t="shared" si="1"/>
        <v>1908.3333333333201</v>
      </c>
      <c r="B115" s="13" t="s">
        <v>424</v>
      </c>
      <c r="C115" s="15">
        <v>11.000355615324599</v>
      </c>
      <c r="D115" s="15">
        <v>1.4812149262508501</v>
      </c>
      <c r="E115" s="15">
        <v>49.110410005560098</v>
      </c>
      <c r="F115" s="13">
        <v>9</v>
      </c>
      <c r="G115" s="13">
        <v>1</v>
      </c>
      <c r="H115" s="13">
        <v>8</v>
      </c>
    </row>
    <row r="116" spans="1:8" s="13" customFormat="1">
      <c r="A116" s="13">
        <f t="shared" si="1"/>
        <v>1908.4166666666599</v>
      </c>
      <c r="B116" s="13" t="s">
        <v>425</v>
      </c>
      <c r="C116" s="15">
        <v>22.494559702876501</v>
      </c>
      <c r="D116" s="15">
        <v>17.639047301490699</v>
      </c>
      <c r="E116" s="15">
        <v>39.874861095965599</v>
      </c>
      <c r="F116" s="13">
        <v>17</v>
      </c>
      <c r="G116" s="13">
        <v>11</v>
      </c>
      <c r="H116" s="13">
        <v>6</v>
      </c>
    </row>
    <row r="117" spans="1:8" s="13" customFormat="1">
      <c r="A117" s="13">
        <f t="shared" si="1"/>
        <v>1908.49999999999</v>
      </c>
      <c r="B117" s="13" t="s">
        <v>426</v>
      </c>
      <c r="C117" s="15">
        <v>21.467472079939899</v>
      </c>
      <c r="D117" s="15">
        <v>13.772994020730099</v>
      </c>
      <c r="E117" s="15">
        <v>50.7389329435455</v>
      </c>
      <c r="F117" s="13">
        <v>17</v>
      </c>
      <c r="G117" s="13">
        <v>9</v>
      </c>
      <c r="H117" s="13">
        <v>8</v>
      </c>
    </row>
    <row r="118" spans="1:8" s="13" customFormat="1">
      <c r="A118" s="13">
        <f t="shared" si="1"/>
        <v>1908.5833333333201</v>
      </c>
      <c r="B118" s="13" t="s">
        <v>427</v>
      </c>
      <c r="C118" s="15">
        <v>21.8460931860944</v>
      </c>
      <c r="D118" s="15">
        <v>7.3540257331387897</v>
      </c>
      <c r="E118" s="15">
        <v>79.243561536683202</v>
      </c>
      <c r="F118" s="13">
        <v>18</v>
      </c>
      <c r="G118" s="13">
        <v>5</v>
      </c>
      <c r="H118" s="13">
        <v>13</v>
      </c>
    </row>
    <row r="119" spans="1:8" s="13" customFormat="1">
      <c r="A119" s="13">
        <f t="shared" si="1"/>
        <v>1908.6666666666599</v>
      </c>
      <c r="B119" s="13" t="s">
        <v>428</v>
      </c>
      <c r="C119" s="15">
        <v>10.4131128925826</v>
      </c>
      <c r="D119" s="15">
        <v>3.1548190136160401</v>
      </c>
      <c r="E119" s="15">
        <v>39.224841506672803</v>
      </c>
      <c r="F119" s="13">
        <v>8</v>
      </c>
      <c r="G119" s="13">
        <v>2</v>
      </c>
      <c r="H119" s="13">
        <v>6</v>
      </c>
    </row>
    <row r="120" spans="1:8" s="13" customFormat="1">
      <c r="A120" s="13">
        <f t="shared" si="1"/>
        <v>1908.74999999999</v>
      </c>
      <c r="B120" s="13" t="s">
        <v>429</v>
      </c>
      <c r="C120" s="15">
        <v>16.575560591118201</v>
      </c>
      <c r="D120" s="15">
        <v>9.2710727188754607</v>
      </c>
      <c r="E120" s="15">
        <v>51.231163277541903</v>
      </c>
      <c r="F120" s="13">
        <v>13</v>
      </c>
      <c r="G120" s="13">
        <v>6</v>
      </c>
      <c r="H120" s="13">
        <v>8</v>
      </c>
    </row>
    <row r="121" spans="1:8" s="13" customFormat="1">
      <c r="A121" s="13">
        <f t="shared" si="1"/>
        <v>1908.8333333333201</v>
      </c>
      <c r="B121" s="13" t="s">
        <v>430</v>
      </c>
      <c r="C121" s="15">
        <v>22.6519772068606</v>
      </c>
      <c r="D121" s="15">
        <v>16.147714368668201</v>
      </c>
      <c r="E121" s="15">
        <v>53.538541858014497</v>
      </c>
      <c r="F121" s="13">
        <v>17</v>
      </c>
      <c r="G121" s="13">
        <v>10</v>
      </c>
      <c r="H121" s="13">
        <v>8</v>
      </c>
    </row>
    <row r="122" spans="1:8" s="13" customFormat="1">
      <c r="A122" s="13">
        <f t="shared" si="1"/>
        <v>1908.9166666666599</v>
      </c>
      <c r="B122" s="13" t="s">
        <v>431</v>
      </c>
      <c r="C122" s="15">
        <v>28.9856641145652</v>
      </c>
      <c r="D122" s="15">
        <v>10.036194634232301</v>
      </c>
      <c r="E122" s="15">
        <v>103.985929187176</v>
      </c>
      <c r="F122" s="13">
        <v>21</v>
      </c>
      <c r="G122" s="13">
        <v>6</v>
      </c>
      <c r="H122" s="13">
        <v>15</v>
      </c>
    </row>
    <row r="123" spans="1:8" s="13" customFormat="1">
      <c r="A123" s="13">
        <f t="shared" si="1"/>
        <v>1908.99999999999</v>
      </c>
      <c r="B123" s="13" t="s">
        <v>420</v>
      </c>
      <c r="C123" s="15">
        <v>8.8193005313548696</v>
      </c>
      <c r="D123" s="15">
        <v>5.3438961605671897</v>
      </c>
      <c r="E123" s="15">
        <v>22.147438466008602</v>
      </c>
      <c r="F123" s="13">
        <v>6</v>
      </c>
      <c r="G123" s="13">
        <v>3</v>
      </c>
      <c r="H123" s="13">
        <v>3</v>
      </c>
    </row>
    <row r="124" spans="1:8" s="13" customFormat="1">
      <c r="A124" s="13">
        <f t="shared" si="1"/>
        <v>1909.0833333333201</v>
      </c>
      <c r="B124" s="13" t="s">
        <v>421</v>
      </c>
      <c r="C124" s="15">
        <v>51.889339685618602</v>
      </c>
      <c r="D124" s="15">
        <v>33.406498028716598</v>
      </c>
      <c r="E124" s="15">
        <v>122.162744827732</v>
      </c>
      <c r="F124" s="13">
        <v>32</v>
      </c>
      <c r="G124" s="13">
        <v>17</v>
      </c>
      <c r="H124" s="13">
        <v>15</v>
      </c>
    </row>
    <row r="125" spans="1:8" s="13" customFormat="1">
      <c r="A125" s="13">
        <f t="shared" si="1"/>
        <v>1909.1666666666599</v>
      </c>
      <c r="B125" s="13" t="s">
        <v>422</v>
      </c>
      <c r="C125" s="15">
        <v>13.3093018792057</v>
      </c>
      <c r="D125" s="15">
        <v>5.3763543536704903</v>
      </c>
      <c r="E125" s="15">
        <v>44.563918774475702</v>
      </c>
      <c r="F125" s="13">
        <v>9</v>
      </c>
      <c r="G125" s="13">
        <v>3</v>
      </c>
      <c r="H125" s="13">
        <v>6</v>
      </c>
    </row>
    <row r="126" spans="1:8" s="13" customFormat="1">
      <c r="A126" s="13">
        <f t="shared" si="1"/>
        <v>1909.24999999999</v>
      </c>
      <c r="B126" s="13" t="s">
        <v>423</v>
      </c>
      <c r="C126" s="15">
        <v>16.157523791317502</v>
      </c>
      <c r="D126" s="15">
        <v>8.90032749976438</v>
      </c>
      <c r="E126" s="15">
        <v>44.264210914030997</v>
      </c>
      <c r="F126" s="13">
        <v>11</v>
      </c>
      <c r="G126" s="13">
        <v>5</v>
      </c>
      <c r="H126" s="13">
        <v>6</v>
      </c>
    </row>
    <row r="127" spans="1:8" s="13" customFormat="1">
      <c r="A127" s="13">
        <f t="shared" si="1"/>
        <v>1909.3333333333201</v>
      </c>
      <c r="B127" s="13" t="s">
        <v>424</v>
      </c>
      <c r="C127" s="15">
        <v>6.6996130570021704</v>
      </c>
      <c r="D127" s="15">
        <v>3.2476077997627399</v>
      </c>
      <c r="E127" s="15">
        <v>20.189256605804101</v>
      </c>
      <c r="F127" s="13">
        <v>5</v>
      </c>
      <c r="G127" s="13">
        <v>2</v>
      </c>
      <c r="H127" s="13">
        <v>3</v>
      </c>
    </row>
    <row r="128" spans="1:8" s="13" customFormat="1">
      <c r="A128" s="13">
        <f t="shared" si="1"/>
        <v>1909.4166666666599</v>
      </c>
      <c r="B128" s="13" t="s">
        <v>425</v>
      </c>
      <c r="C128" s="15">
        <v>14.144478238321099</v>
      </c>
      <c r="D128" s="15">
        <v>10.284709906269001</v>
      </c>
      <c r="E128" s="15">
        <v>28.416218297882601</v>
      </c>
      <c r="F128" s="13">
        <v>10</v>
      </c>
      <c r="G128" s="13">
        <v>6</v>
      </c>
      <c r="H128" s="13">
        <v>4</v>
      </c>
    </row>
    <row r="129" spans="1:8" s="13" customFormat="1">
      <c r="A129" s="13">
        <f t="shared" si="1"/>
        <v>1909.49999999999</v>
      </c>
      <c r="B129" s="13" t="s">
        <v>426</v>
      </c>
      <c r="C129" s="15">
        <v>13.8567850149342</v>
      </c>
      <c r="D129" s="15">
        <v>6.7170152531573804</v>
      </c>
      <c r="E129" s="15">
        <v>41.757365092238601</v>
      </c>
      <c r="F129" s="13">
        <v>10</v>
      </c>
      <c r="G129" s="13">
        <v>4</v>
      </c>
      <c r="H129" s="13">
        <v>6</v>
      </c>
    </row>
    <row r="130" spans="1:8" s="13" customFormat="1">
      <c r="A130" s="13">
        <f t="shared" si="1"/>
        <v>1909.5833333333201</v>
      </c>
      <c r="B130" s="13" t="s">
        <v>427</v>
      </c>
      <c r="C130" s="15">
        <v>15.5271325360766</v>
      </c>
      <c r="D130" s="15">
        <v>9.4083860334682097</v>
      </c>
      <c r="E130" s="15">
        <v>38.992458775354599</v>
      </c>
      <c r="F130" s="13">
        <v>12</v>
      </c>
      <c r="G130" s="13">
        <v>6</v>
      </c>
      <c r="H130" s="13">
        <v>6</v>
      </c>
    </row>
    <row r="131" spans="1:8" s="13" customFormat="1">
      <c r="A131" s="13">
        <f t="shared" si="1"/>
        <v>1909.6666666666599</v>
      </c>
      <c r="B131" s="13" t="s">
        <v>428</v>
      </c>
      <c r="C131" s="15">
        <v>19.622860540084002</v>
      </c>
      <c r="D131" s="15">
        <v>1.6985883683937999</v>
      </c>
      <c r="E131" s="15">
        <v>91.515991907508607</v>
      </c>
      <c r="F131" s="13">
        <v>14</v>
      </c>
      <c r="G131" s="13">
        <v>1</v>
      </c>
      <c r="H131" s="13">
        <v>13</v>
      </c>
    </row>
    <row r="132" spans="1:8" s="13" customFormat="1">
      <c r="A132" s="13">
        <f t="shared" ref="A132:A195" si="2">A131+(1/12)</f>
        <v>1909.74999999999</v>
      </c>
      <c r="B132" s="13" t="s">
        <v>429</v>
      </c>
      <c r="C132" s="15">
        <v>12.921265244961299</v>
      </c>
      <c r="D132" s="15">
        <v>7.8294077276002598</v>
      </c>
      <c r="E132" s="15">
        <v>32.448483402775203</v>
      </c>
      <c r="F132" s="13">
        <v>10</v>
      </c>
      <c r="G132" s="13">
        <v>5</v>
      </c>
      <c r="H132" s="13">
        <v>5</v>
      </c>
    </row>
    <row r="133" spans="1:8" s="13" customFormat="1">
      <c r="A133" s="13">
        <f t="shared" si="2"/>
        <v>1909.8333333333201</v>
      </c>
      <c r="B133" s="13" t="s">
        <v>430</v>
      </c>
      <c r="C133" s="15">
        <v>21.584684806277501</v>
      </c>
      <c r="D133" s="15">
        <v>12.2069272496556</v>
      </c>
      <c r="E133" s="15">
        <v>57.818097400433501</v>
      </c>
      <c r="F133" s="13">
        <v>15</v>
      </c>
      <c r="G133" s="13">
        <v>7</v>
      </c>
      <c r="H133" s="13">
        <v>8</v>
      </c>
    </row>
    <row r="134" spans="1:8" s="13" customFormat="1">
      <c r="A134" s="13">
        <f t="shared" si="2"/>
        <v>1909.9166666666599</v>
      </c>
      <c r="B134" s="13" t="s">
        <v>431</v>
      </c>
      <c r="C134" s="15">
        <v>39.853739568994698</v>
      </c>
      <c r="D134" s="15">
        <v>16.654244827116301</v>
      </c>
      <c r="E134" s="15">
        <v>131.14267525134201</v>
      </c>
      <c r="F134" s="13">
        <v>29</v>
      </c>
      <c r="G134" s="13">
        <v>10</v>
      </c>
      <c r="H134" s="13">
        <v>19</v>
      </c>
    </row>
    <row r="135" spans="1:8" s="13" customFormat="1">
      <c r="A135" s="13">
        <f t="shared" si="2"/>
        <v>1909.99999999999</v>
      </c>
      <c r="B135" s="13" t="s">
        <v>420</v>
      </c>
      <c r="C135" s="15">
        <v>17.8377400618573</v>
      </c>
      <c r="D135" s="15">
        <v>11.529020808046401</v>
      </c>
      <c r="E135" s="15">
        <v>41.8086331286205</v>
      </c>
      <c r="F135" s="13">
        <v>15</v>
      </c>
      <c r="G135" s="13">
        <v>8</v>
      </c>
      <c r="H135" s="13">
        <v>7</v>
      </c>
    </row>
    <row r="136" spans="1:8" s="13" customFormat="1">
      <c r="A136" s="13">
        <f t="shared" si="2"/>
        <v>1910.0833333333201</v>
      </c>
      <c r="B136" s="13" t="s">
        <v>421</v>
      </c>
      <c r="C136" s="15">
        <v>12.0832869281213</v>
      </c>
      <c r="D136" s="15">
        <v>6.5081332211374896</v>
      </c>
      <c r="E136" s="15">
        <v>33.715681338302403</v>
      </c>
      <c r="F136" s="13">
        <v>9</v>
      </c>
      <c r="G136" s="13">
        <v>4</v>
      </c>
      <c r="H136" s="13">
        <v>5</v>
      </c>
    </row>
    <row r="137" spans="1:8" s="13" customFormat="1">
      <c r="A137" s="13">
        <f t="shared" si="2"/>
        <v>1910.1666666666599</v>
      </c>
      <c r="B137" s="13" t="s">
        <v>422</v>
      </c>
      <c r="C137" s="15">
        <v>14.673178668124599</v>
      </c>
      <c r="D137" s="15">
        <v>10.3727727628726</v>
      </c>
      <c r="E137" s="15">
        <v>30.7066416905434</v>
      </c>
      <c r="F137" s="13">
        <v>12</v>
      </c>
      <c r="G137" s="13">
        <v>7</v>
      </c>
      <c r="H137" s="13">
        <v>5</v>
      </c>
    </row>
    <row r="138" spans="1:8" s="13" customFormat="1">
      <c r="A138" s="13">
        <f t="shared" si="2"/>
        <v>1910.24999999999</v>
      </c>
      <c r="B138" s="13" t="s">
        <v>423</v>
      </c>
      <c r="C138" s="15">
        <v>14.228246384191699</v>
      </c>
      <c r="D138" s="15">
        <v>1.5675180702465601</v>
      </c>
      <c r="E138" s="15">
        <v>64.964791534155395</v>
      </c>
      <c r="F138" s="13">
        <v>11</v>
      </c>
      <c r="G138" s="13">
        <v>1</v>
      </c>
      <c r="H138" s="13">
        <v>10</v>
      </c>
    </row>
    <row r="139" spans="1:8" s="13" customFormat="1">
      <c r="A139" s="13">
        <f t="shared" si="2"/>
        <v>1910.3333333333201</v>
      </c>
      <c r="B139" s="13" t="s">
        <v>424</v>
      </c>
      <c r="C139" s="15">
        <v>20.039601600130499</v>
      </c>
      <c r="D139" s="15">
        <v>8.5712719842259002</v>
      </c>
      <c r="E139" s="15">
        <v>65.125670003197897</v>
      </c>
      <c r="F139" s="13">
        <v>17</v>
      </c>
      <c r="G139" s="13">
        <v>6</v>
      </c>
      <c r="H139" s="13">
        <v>11</v>
      </c>
    </row>
    <row r="140" spans="1:8" s="13" customFormat="1">
      <c r="A140" s="13">
        <f t="shared" si="2"/>
        <v>1910.4166666666599</v>
      </c>
      <c r="B140" s="13" t="s">
        <v>425</v>
      </c>
      <c r="C140" s="15">
        <v>11.025762687156799</v>
      </c>
      <c r="D140" s="15">
        <v>5.9385441113430701</v>
      </c>
      <c r="E140" s="15">
        <v>30.764898945399899</v>
      </c>
      <c r="F140" s="13">
        <v>9</v>
      </c>
      <c r="G140" s="13">
        <v>4</v>
      </c>
      <c r="H140" s="13">
        <v>5</v>
      </c>
    </row>
    <row r="141" spans="1:8" s="13" customFormat="1">
      <c r="A141" s="13">
        <f t="shared" si="2"/>
        <v>1910.49999999999</v>
      </c>
      <c r="B141" s="13" t="s">
        <v>426</v>
      </c>
      <c r="C141" s="15">
        <v>6.9443745669993397</v>
      </c>
      <c r="D141" s="15">
        <v>4.2078185740686198</v>
      </c>
      <c r="E141" s="15">
        <v>17.439037014413401</v>
      </c>
      <c r="F141" s="13">
        <v>6</v>
      </c>
      <c r="G141" s="13">
        <v>3</v>
      </c>
      <c r="H141" s="13">
        <v>3</v>
      </c>
    </row>
    <row r="142" spans="1:8" s="13" customFormat="1">
      <c r="A142" s="13">
        <f t="shared" si="2"/>
        <v>1910.5833333333201</v>
      </c>
      <c r="B142" s="13" t="s">
        <v>427</v>
      </c>
      <c r="C142" s="15">
        <v>6.0235652011567096</v>
      </c>
      <c r="D142" s="15">
        <v>2.91989659152186</v>
      </c>
      <c r="E142" s="15">
        <v>18.1519891512005</v>
      </c>
      <c r="F142" s="13">
        <v>5</v>
      </c>
      <c r="G142" s="13">
        <v>2</v>
      </c>
      <c r="H142" s="13">
        <v>3</v>
      </c>
    </row>
    <row r="143" spans="1:8" s="13" customFormat="1">
      <c r="A143" s="13">
        <f t="shared" si="2"/>
        <v>1910.6666666666599</v>
      </c>
      <c r="B143" s="13" t="s">
        <v>428</v>
      </c>
      <c r="C143" s="15">
        <v>5.1685060979845101</v>
      </c>
      <c r="D143" s="15">
        <v>1.5658815455200501</v>
      </c>
      <c r="E143" s="15">
        <v>19.469090041665101</v>
      </c>
      <c r="F143" s="13">
        <v>4</v>
      </c>
      <c r="G143" s="13">
        <v>1</v>
      </c>
      <c r="H143" s="13">
        <v>3</v>
      </c>
    </row>
    <row r="144" spans="1:8" s="13" customFormat="1">
      <c r="A144" s="13">
        <f t="shared" si="2"/>
        <v>1910.74999999999</v>
      </c>
      <c r="B144" s="13" t="s">
        <v>429</v>
      </c>
      <c r="C144" s="15">
        <v>16.210926123423899</v>
      </c>
      <c r="D144" s="15">
        <v>13.6006870571045</v>
      </c>
      <c r="E144" s="15">
        <v>25.0520819052816</v>
      </c>
      <c r="F144" s="13">
        <v>13</v>
      </c>
      <c r="G144" s="13">
        <v>9</v>
      </c>
      <c r="H144" s="13">
        <v>4</v>
      </c>
    </row>
    <row r="145" spans="1:8" s="13" customFormat="1">
      <c r="A145" s="13">
        <f t="shared" si="2"/>
        <v>1910.8333333333201</v>
      </c>
      <c r="B145" s="13" t="s">
        <v>430</v>
      </c>
      <c r="C145" s="15">
        <v>14.448458898299799</v>
      </c>
      <c r="D145" s="15">
        <v>4.7753362850385397</v>
      </c>
      <c r="E145" s="15">
        <v>52.776208394071197</v>
      </c>
      <c r="F145" s="13">
        <v>11</v>
      </c>
      <c r="G145" s="13">
        <v>3</v>
      </c>
      <c r="H145" s="13">
        <v>8</v>
      </c>
    </row>
    <row r="146" spans="1:8" s="13" customFormat="1">
      <c r="A146" s="13">
        <f t="shared" si="2"/>
        <v>1910.9166666666599</v>
      </c>
      <c r="B146" s="13" t="s">
        <v>431</v>
      </c>
      <c r="C146" s="15">
        <v>13.8389432759502</v>
      </c>
      <c r="D146" s="15">
        <v>9.1477725669429493</v>
      </c>
      <c r="E146" s="15">
        <v>31.5936356701691</v>
      </c>
      <c r="F146" s="13">
        <v>11</v>
      </c>
      <c r="G146" s="13">
        <v>6</v>
      </c>
      <c r="H146" s="13">
        <v>5</v>
      </c>
    </row>
    <row r="147" spans="1:8" s="13" customFormat="1">
      <c r="A147" s="13">
        <f t="shared" si="2"/>
        <v>1910.99999999999</v>
      </c>
      <c r="B147" s="13" t="s">
        <v>420</v>
      </c>
      <c r="C147" s="15">
        <v>13.8671356713691</v>
      </c>
      <c r="D147" s="15">
        <v>10.6941429128665</v>
      </c>
      <c r="E147" s="15">
        <v>25.3263980322203</v>
      </c>
      <c r="F147" s="13">
        <v>11</v>
      </c>
      <c r="G147" s="13">
        <v>7</v>
      </c>
      <c r="H147" s="13">
        <v>4</v>
      </c>
    </row>
    <row r="148" spans="1:8" s="13" customFormat="1">
      <c r="A148" s="13">
        <f t="shared" si="2"/>
        <v>1911.0833333333201</v>
      </c>
      <c r="B148" s="13" t="s">
        <v>421</v>
      </c>
      <c r="C148" s="15">
        <v>9.9228705764937093</v>
      </c>
      <c r="D148" s="15">
        <v>3.4357625908576401</v>
      </c>
      <c r="E148" s="15">
        <v>35.598249983939297</v>
      </c>
      <c r="F148" s="13">
        <v>7</v>
      </c>
      <c r="G148" s="13">
        <v>2</v>
      </c>
      <c r="H148" s="13">
        <v>5</v>
      </c>
    </row>
    <row r="149" spans="1:8" s="13" customFormat="1">
      <c r="A149" s="13">
        <f t="shared" si="2"/>
        <v>1911.1666666666599</v>
      </c>
      <c r="B149" s="13" t="s">
        <v>422</v>
      </c>
      <c r="C149" s="15">
        <v>29.773307087461699</v>
      </c>
      <c r="D149" s="15">
        <v>21.962467945505001</v>
      </c>
      <c r="E149" s="15">
        <v>58.514177870634498</v>
      </c>
      <c r="F149" s="13">
        <v>23</v>
      </c>
      <c r="G149" s="13">
        <v>14</v>
      </c>
      <c r="H149" s="13">
        <v>9</v>
      </c>
    </row>
    <row r="150" spans="1:8" s="13" customFormat="1">
      <c r="A150" s="13">
        <f t="shared" si="2"/>
        <v>1911.24999999999</v>
      </c>
      <c r="B150" s="13" t="s">
        <v>423</v>
      </c>
      <c r="C150" s="15">
        <v>12.630072541608801</v>
      </c>
      <c r="D150" s="15">
        <v>7.6529647586938001</v>
      </c>
      <c r="E150" s="15">
        <v>31.717226716791899</v>
      </c>
      <c r="F150" s="13">
        <v>10</v>
      </c>
      <c r="G150" s="13">
        <v>5</v>
      </c>
      <c r="H150" s="13">
        <v>5</v>
      </c>
    </row>
    <row r="151" spans="1:8" s="13" customFormat="1">
      <c r="A151" s="13">
        <f t="shared" si="2"/>
        <v>1911.3333333333201</v>
      </c>
      <c r="B151" s="13" t="s">
        <v>424</v>
      </c>
      <c r="C151" s="15">
        <v>8.7561624018051702</v>
      </c>
      <c r="D151" s="15">
        <v>7.5794839274792496</v>
      </c>
      <c r="E151" s="15">
        <v>12.565076030229701</v>
      </c>
      <c r="F151" s="13">
        <v>7</v>
      </c>
      <c r="G151" s="13">
        <v>5</v>
      </c>
      <c r="H151" s="13">
        <v>2</v>
      </c>
    </row>
    <row r="152" spans="1:8" s="13" customFormat="1">
      <c r="A152" s="13">
        <f t="shared" si="2"/>
        <v>1911.4166666666599</v>
      </c>
      <c r="B152" s="13" t="s">
        <v>425</v>
      </c>
      <c r="C152" s="15">
        <v>5.1115822704489604</v>
      </c>
      <c r="D152" s="15">
        <v>6.1945422479619596</v>
      </c>
      <c r="E152" s="15">
        <v>0</v>
      </c>
      <c r="F152" s="13">
        <v>4</v>
      </c>
      <c r="G152" s="13">
        <v>4</v>
      </c>
      <c r="H152" s="13">
        <v>0</v>
      </c>
    </row>
    <row r="153" spans="1:8" s="13" customFormat="1">
      <c r="A153" s="13">
        <f t="shared" si="2"/>
        <v>1911.49999999999</v>
      </c>
      <c r="B153" s="13" t="s">
        <v>426</v>
      </c>
      <c r="C153" s="15">
        <v>17.8463138367349</v>
      </c>
      <c r="D153" s="15">
        <v>15.8600231267288</v>
      </c>
      <c r="E153" s="15">
        <v>23.9021306290038</v>
      </c>
      <c r="F153" s="13">
        <v>15</v>
      </c>
      <c r="G153" s="13">
        <v>11</v>
      </c>
      <c r="H153" s="13">
        <v>4</v>
      </c>
    </row>
    <row r="154" spans="1:8" s="13" customFormat="1">
      <c r="A154" s="13">
        <f t="shared" si="2"/>
        <v>1911.5833333333201</v>
      </c>
      <c r="B154" s="13" t="s">
        <v>427</v>
      </c>
      <c r="C154" s="15">
        <v>13.8038635747927</v>
      </c>
      <c r="D154" s="15">
        <v>4.5622921493852902</v>
      </c>
      <c r="E154" s="15">
        <v>50.421680664663299</v>
      </c>
      <c r="F154" s="13">
        <v>11</v>
      </c>
      <c r="G154" s="13">
        <v>3</v>
      </c>
      <c r="H154" s="13">
        <v>8</v>
      </c>
    </row>
    <row r="155" spans="1:8" s="13" customFormat="1">
      <c r="A155" s="13">
        <f t="shared" si="2"/>
        <v>1911.6666666666599</v>
      </c>
      <c r="B155" s="13" t="s">
        <v>428</v>
      </c>
      <c r="C155" s="15">
        <v>57.297229245849302</v>
      </c>
      <c r="D155" s="15">
        <v>18.9372125965678</v>
      </c>
      <c r="E155" s="15">
        <v>209.29086848408701</v>
      </c>
      <c r="F155" s="13">
        <v>44</v>
      </c>
      <c r="G155" s="13">
        <v>12</v>
      </c>
      <c r="H155" s="13">
        <v>32</v>
      </c>
    </row>
    <row r="156" spans="1:8" s="13" customFormat="1">
      <c r="A156" s="13">
        <f t="shared" si="2"/>
        <v>1911.74999999999</v>
      </c>
      <c r="B156" s="13" t="s">
        <v>429</v>
      </c>
      <c r="C156" s="15">
        <v>61.005399753890998</v>
      </c>
      <c r="D156" s="15">
        <v>13.5790244674136</v>
      </c>
      <c r="E156" s="15">
        <v>256.374845267919</v>
      </c>
      <c r="F156" s="13">
        <v>49</v>
      </c>
      <c r="G156" s="13">
        <v>9</v>
      </c>
      <c r="H156" s="13">
        <v>41</v>
      </c>
    </row>
    <row r="157" spans="1:8" s="13" customFormat="1">
      <c r="A157" s="13">
        <f t="shared" si="2"/>
        <v>1911.8333333333201</v>
      </c>
      <c r="B157" s="13" t="s">
        <v>430</v>
      </c>
      <c r="C157" s="15">
        <v>30.0199787213425</v>
      </c>
      <c r="D157" s="15">
        <v>11.575495844829801</v>
      </c>
      <c r="E157" s="15">
        <v>102.801231095068</v>
      </c>
      <c r="F157" s="13">
        <v>22</v>
      </c>
      <c r="G157" s="13">
        <v>7</v>
      </c>
      <c r="H157" s="13">
        <v>15</v>
      </c>
    </row>
    <row r="158" spans="1:8" s="13" customFormat="1">
      <c r="A158" s="13">
        <f t="shared" si="2"/>
        <v>1911.9166666666499</v>
      </c>
      <c r="B158" s="13" t="s">
        <v>431</v>
      </c>
      <c r="C158" s="15">
        <v>27.452314818581399</v>
      </c>
      <c r="D158" s="15">
        <v>13.6098288389323</v>
      </c>
      <c r="E158" s="15">
        <v>81.473992630983105</v>
      </c>
      <c r="F158" s="13">
        <v>22</v>
      </c>
      <c r="G158" s="13">
        <v>9</v>
      </c>
      <c r="H158" s="13">
        <v>13</v>
      </c>
    </row>
    <row r="159" spans="1:8" s="13" customFormat="1">
      <c r="A159" s="13">
        <f t="shared" si="2"/>
        <v>1911.99999999999</v>
      </c>
      <c r="B159" s="13" t="s">
        <v>420</v>
      </c>
      <c r="C159" s="15">
        <v>20.547457380817001</v>
      </c>
      <c r="D159" s="15">
        <v>13.280385456588</v>
      </c>
      <c r="E159" s="15">
        <v>48.159750303654697</v>
      </c>
      <c r="F159" s="13">
        <v>15</v>
      </c>
      <c r="G159" s="13">
        <v>8</v>
      </c>
      <c r="H159" s="13">
        <v>7</v>
      </c>
    </row>
    <row r="160" spans="1:8" s="13" customFormat="1">
      <c r="A160" s="13">
        <f t="shared" si="2"/>
        <v>1912.0833333333201</v>
      </c>
      <c r="B160" s="13" t="s">
        <v>421</v>
      </c>
      <c r="C160" s="15">
        <v>21.060269654944801</v>
      </c>
      <c r="D160" s="15">
        <v>10.2088725743677</v>
      </c>
      <c r="E160" s="15">
        <v>63.465036657112002</v>
      </c>
      <c r="F160" s="13">
        <v>15</v>
      </c>
      <c r="G160" s="13">
        <v>6</v>
      </c>
      <c r="H160" s="13">
        <v>9</v>
      </c>
    </row>
    <row r="161" spans="1:8" s="13" customFormat="1">
      <c r="A161" s="13">
        <f t="shared" si="2"/>
        <v>1912.1666666666499</v>
      </c>
      <c r="B161" s="13" t="s">
        <v>422</v>
      </c>
      <c r="C161" s="15">
        <v>12.4386116589815</v>
      </c>
      <c r="D161" s="15">
        <v>6.0295619908537796</v>
      </c>
      <c r="E161" s="15">
        <v>37.4837054717147</v>
      </c>
      <c r="F161" s="13">
        <v>10</v>
      </c>
      <c r="G161" s="13">
        <v>4</v>
      </c>
      <c r="H161" s="13">
        <v>6</v>
      </c>
    </row>
    <row r="162" spans="1:8" s="13" customFormat="1">
      <c r="A162" s="13">
        <f t="shared" si="2"/>
        <v>1912.24999999999</v>
      </c>
      <c r="B162" s="13" t="s">
        <v>423</v>
      </c>
      <c r="C162" s="15">
        <v>6.9071259339874604</v>
      </c>
      <c r="D162" s="15">
        <v>3.3481987491376901</v>
      </c>
      <c r="E162" s="15">
        <v>20.8145958137283</v>
      </c>
      <c r="F162" s="13">
        <v>5</v>
      </c>
      <c r="G162" s="13">
        <v>2</v>
      </c>
      <c r="H162" s="13">
        <v>3</v>
      </c>
    </row>
    <row r="163" spans="1:8" s="13" customFormat="1">
      <c r="A163" s="13">
        <f t="shared" si="2"/>
        <v>1912.3333333333201</v>
      </c>
      <c r="B163" s="13" t="s">
        <v>424</v>
      </c>
      <c r="C163" s="15">
        <v>16.625039752908599</v>
      </c>
      <c r="D163" s="15">
        <v>6.7157620787867502</v>
      </c>
      <c r="E163" s="15">
        <v>55.6660993863686</v>
      </c>
      <c r="F163" s="13">
        <v>12</v>
      </c>
      <c r="G163" s="13">
        <v>4</v>
      </c>
      <c r="H163" s="13">
        <v>8</v>
      </c>
    </row>
    <row r="164" spans="1:8" s="13" customFormat="1">
      <c r="A164" s="13">
        <f t="shared" si="2"/>
        <v>1912.4166666666499</v>
      </c>
      <c r="B164" s="13" t="s">
        <v>425</v>
      </c>
      <c r="C164" s="15">
        <v>20.021167740550698</v>
      </c>
      <c r="D164" s="15">
        <v>9.7051725168833993</v>
      </c>
      <c r="E164" s="15">
        <v>60.333707278714897</v>
      </c>
      <c r="F164" s="13">
        <v>15</v>
      </c>
      <c r="G164" s="13">
        <v>6</v>
      </c>
      <c r="H164" s="13">
        <v>9</v>
      </c>
    </row>
    <row r="165" spans="1:8" s="13" customFormat="1">
      <c r="A165" s="13">
        <f t="shared" si="2"/>
        <v>1912.49999999999</v>
      </c>
      <c r="B165" s="13" t="s">
        <v>426</v>
      </c>
      <c r="C165" s="15">
        <v>8.5142569151398106</v>
      </c>
      <c r="D165" s="15">
        <v>6.8787473076255301</v>
      </c>
      <c r="E165" s="15">
        <v>14.254265814802899</v>
      </c>
      <c r="F165" s="13">
        <v>6</v>
      </c>
      <c r="G165" s="13">
        <v>4</v>
      </c>
      <c r="H165" s="13">
        <v>2</v>
      </c>
    </row>
    <row r="166" spans="1:8" s="13" customFormat="1">
      <c r="A166" s="13">
        <f t="shared" si="2"/>
        <v>1912.5833333333201</v>
      </c>
      <c r="B166" s="13" t="s">
        <v>427</v>
      </c>
      <c r="C166" s="15">
        <v>18.607568208687098</v>
      </c>
      <c r="D166" s="15">
        <v>5.2038094589878199</v>
      </c>
      <c r="E166" s="15">
        <v>71.889526741561099</v>
      </c>
      <c r="F166" s="13">
        <v>13</v>
      </c>
      <c r="G166" s="13">
        <v>3</v>
      </c>
      <c r="H166" s="13">
        <v>10</v>
      </c>
    </row>
    <row r="167" spans="1:8" s="13" customFormat="1">
      <c r="A167" s="13">
        <f t="shared" si="2"/>
        <v>1912.6666666666499</v>
      </c>
      <c r="B167" s="13" t="s">
        <v>428</v>
      </c>
      <c r="C167" s="15">
        <v>15.1029605351368</v>
      </c>
      <c r="D167" s="15">
        <v>4.9916545399475396</v>
      </c>
      <c r="E167" s="15">
        <v>55.166921135347202</v>
      </c>
      <c r="F167" s="13">
        <v>11</v>
      </c>
      <c r="G167" s="13">
        <v>3</v>
      </c>
      <c r="H167" s="13">
        <v>8</v>
      </c>
    </row>
    <row r="168" spans="1:8" s="13" customFormat="1">
      <c r="A168" s="13">
        <f t="shared" si="2"/>
        <v>1912.74999999999</v>
      </c>
      <c r="B168" s="13" t="s">
        <v>429</v>
      </c>
      <c r="C168" s="15">
        <v>81.724531672438403</v>
      </c>
      <c r="D168" s="15">
        <v>23.5007828017593</v>
      </c>
      <c r="E168" s="15">
        <v>326.97733066727301</v>
      </c>
      <c r="F168" s="13">
        <v>59</v>
      </c>
      <c r="G168" s="13">
        <v>14</v>
      </c>
      <c r="H168" s="13">
        <v>47</v>
      </c>
    </row>
    <row r="169" spans="1:8" s="13" customFormat="1">
      <c r="A169" s="13">
        <f t="shared" si="2"/>
        <v>1912.8333333333201</v>
      </c>
      <c r="B169" s="13" t="s">
        <v>430</v>
      </c>
      <c r="C169" s="15">
        <v>68.479665586703703</v>
      </c>
      <c r="D169" s="15">
        <v>33.872668403981599</v>
      </c>
      <c r="E169" s="15">
        <v>210.574686506559</v>
      </c>
      <c r="F169" s="13">
        <v>49</v>
      </c>
      <c r="G169" s="13">
        <v>20</v>
      </c>
      <c r="H169" s="13">
        <v>30</v>
      </c>
    </row>
    <row r="170" spans="1:8" s="13" customFormat="1">
      <c r="A170" s="13">
        <f t="shared" si="2"/>
        <v>1912.9166666666499</v>
      </c>
      <c r="B170" s="13" t="s">
        <v>431</v>
      </c>
      <c r="C170" s="15">
        <v>44.005043524525703</v>
      </c>
      <c r="D170" s="15">
        <v>28.330566714902499</v>
      </c>
      <c r="E170" s="15">
        <v>103.600796151773</v>
      </c>
      <c r="F170" s="13">
        <v>32</v>
      </c>
      <c r="G170" s="13">
        <v>17</v>
      </c>
      <c r="H170" s="13">
        <v>15</v>
      </c>
    </row>
    <row r="171" spans="1:8" s="13" customFormat="1">
      <c r="A171" s="13">
        <f t="shared" si="2"/>
        <v>1912.99999999999</v>
      </c>
      <c r="B171" s="13" t="s">
        <v>420</v>
      </c>
      <c r="C171" s="15">
        <v>23.293563733377798</v>
      </c>
      <c r="D171" s="15">
        <v>8.3025382367291094</v>
      </c>
      <c r="E171" s="15">
        <v>82.582422645034995</v>
      </c>
      <c r="F171" s="13">
        <v>17</v>
      </c>
      <c r="G171" s="13">
        <v>5</v>
      </c>
      <c r="H171" s="13">
        <v>12</v>
      </c>
    </row>
    <row r="172" spans="1:8" s="13" customFormat="1">
      <c r="A172" s="13">
        <f t="shared" si="2"/>
        <v>1913.0833333333201</v>
      </c>
      <c r="B172" s="13" t="s">
        <v>421</v>
      </c>
      <c r="C172" s="15">
        <v>30.6853350617708</v>
      </c>
      <c r="D172" s="15">
        <v>20.283518812692499</v>
      </c>
      <c r="E172" s="15">
        <v>70.053130288019702</v>
      </c>
      <c r="F172" s="13">
        <v>22</v>
      </c>
      <c r="G172" s="13">
        <v>12</v>
      </c>
      <c r="H172" s="13">
        <v>10</v>
      </c>
    </row>
    <row r="173" spans="1:8" s="13" customFormat="1">
      <c r="A173" s="13">
        <f t="shared" si="2"/>
        <v>1913.1666666666499</v>
      </c>
      <c r="B173" s="13" t="s">
        <v>422</v>
      </c>
      <c r="C173" s="15">
        <v>28.489504044891699</v>
      </c>
      <c r="D173" s="15">
        <v>19.514358059783099</v>
      </c>
      <c r="E173" s="15">
        <v>62.212321863856701</v>
      </c>
      <c r="F173" s="13">
        <v>23</v>
      </c>
      <c r="G173" s="13">
        <v>13</v>
      </c>
      <c r="H173" s="13">
        <v>10</v>
      </c>
    </row>
    <row r="174" spans="1:8" s="13" customFormat="1">
      <c r="A174" s="13">
        <f t="shared" si="2"/>
        <v>1913.24999999999</v>
      </c>
      <c r="B174" s="13" t="s">
        <v>423</v>
      </c>
      <c r="C174" s="15">
        <v>26.783953517560601</v>
      </c>
      <c r="D174" s="15">
        <v>22.720955273245401</v>
      </c>
      <c r="E174" s="15">
        <v>40.3566673092255</v>
      </c>
      <c r="F174" s="13">
        <v>20</v>
      </c>
      <c r="G174" s="13">
        <v>14</v>
      </c>
      <c r="H174" s="13">
        <v>6</v>
      </c>
    </row>
    <row r="175" spans="1:8" s="13" customFormat="1">
      <c r="A175" s="13">
        <f t="shared" si="2"/>
        <v>1913.3333333333201</v>
      </c>
      <c r="B175" s="13" t="s">
        <v>424</v>
      </c>
      <c r="C175" s="15">
        <v>15.2546800925738</v>
      </c>
      <c r="D175" s="15">
        <v>13.864947580745801</v>
      </c>
      <c r="E175" s="15">
        <v>19.154131751592701</v>
      </c>
      <c r="F175" s="13">
        <v>12</v>
      </c>
      <c r="G175" s="13">
        <v>9</v>
      </c>
      <c r="H175" s="13">
        <v>3</v>
      </c>
    </row>
    <row r="176" spans="1:8" s="13" customFormat="1">
      <c r="A176" s="13">
        <f t="shared" si="2"/>
        <v>1913.4166666666499</v>
      </c>
      <c r="B176" s="13" t="s">
        <v>425</v>
      </c>
      <c r="C176" s="15">
        <v>29.154764813804402</v>
      </c>
      <c r="D176" s="15">
        <v>9.6358931618310795</v>
      </c>
      <c r="E176" s="15">
        <v>106.494260344578</v>
      </c>
      <c r="F176" s="13">
        <v>22</v>
      </c>
      <c r="G176" s="13">
        <v>6</v>
      </c>
      <c r="H176" s="13">
        <v>16</v>
      </c>
    </row>
    <row r="177" spans="1:8" s="13" customFormat="1">
      <c r="A177" s="13">
        <f t="shared" si="2"/>
        <v>1913.49999999999</v>
      </c>
      <c r="B177" s="13" t="s">
        <v>426</v>
      </c>
      <c r="C177" s="15">
        <v>32.2253914870155</v>
      </c>
      <c r="D177" s="15">
        <v>10.1876843502688</v>
      </c>
      <c r="E177" s="15">
        <v>126.66663356427399</v>
      </c>
      <c r="F177" s="13">
        <v>23</v>
      </c>
      <c r="G177" s="13">
        <v>6</v>
      </c>
      <c r="H177" s="13">
        <v>18</v>
      </c>
    </row>
    <row r="178" spans="1:8" s="13" customFormat="1">
      <c r="A178" s="13">
        <f t="shared" si="2"/>
        <v>1913.5833333333201</v>
      </c>
      <c r="B178" s="13" t="s">
        <v>427</v>
      </c>
      <c r="C178" s="15">
        <v>31.301122577351101</v>
      </c>
      <c r="D178" s="15">
        <v>18.141726968684299</v>
      </c>
      <c r="E178" s="15">
        <v>109.36325234240699</v>
      </c>
      <c r="F178" s="13">
        <v>23</v>
      </c>
      <c r="G178" s="13">
        <v>11</v>
      </c>
      <c r="H178" s="13">
        <v>16</v>
      </c>
    </row>
    <row r="179" spans="1:8" s="13" customFormat="1">
      <c r="A179" s="13">
        <f t="shared" si="2"/>
        <v>1913.6666666666499</v>
      </c>
      <c r="B179" s="13" t="s">
        <v>428</v>
      </c>
      <c r="C179" s="15">
        <v>18.216070207079401</v>
      </c>
      <c r="D179" s="15">
        <v>10.1886455431539</v>
      </c>
      <c r="E179" s="15">
        <v>49.263893922830498</v>
      </c>
      <c r="F179" s="13">
        <v>13</v>
      </c>
      <c r="G179" s="13">
        <v>6</v>
      </c>
      <c r="H179" s="13">
        <v>7</v>
      </c>
    </row>
    <row r="180" spans="1:8" s="13" customFormat="1">
      <c r="A180" s="13">
        <f t="shared" si="2"/>
        <v>1913.74999999999</v>
      </c>
      <c r="B180" s="13" t="s">
        <v>429</v>
      </c>
      <c r="C180" s="15">
        <v>12.2594992041334</v>
      </c>
      <c r="D180" s="15">
        <v>4.9522816837554204</v>
      </c>
      <c r="E180" s="15">
        <v>41.048834244441402</v>
      </c>
      <c r="F180" s="13">
        <v>9</v>
      </c>
      <c r="G180" s="13">
        <v>3</v>
      </c>
      <c r="H180" s="13">
        <v>6</v>
      </c>
    </row>
    <row r="181" spans="1:8" s="13" customFormat="1">
      <c r="A181" s="13">
        <f t="shared" si="2"/>
        <v>1913.8333333333201</v>
      </c>
      <c r="B181" s="13" t="s">
        <v>430</v>
      </c>
      <c r="C181" s="15">
        <v>20.509859876152301</v>
      </c>
      <c r="D181" s="15">
        <v>13.9810273148432</v>
      </c>
      <c r="E181" s="15">
        <v>45.067151379667102</v>
      </c>
      <c r="F181" s="13">
        <v>16</v>
      </c>
      <c r="G181" s="13">
        <v>9</v>
      </c>
      <c r="H181" s="13">
        <v>7</v>
      </c>
    </row>
    <row r="182" spans="1:8" s="13" customFormat="1">
      <c r="A182" s="13">
        <f t="shared" si="2"/>
        <v>1913.9166666666499</v>
      </c>
      <c r="B182" s="13" t="s">
        <v>431</v>
      </c>
      <c r="C182" s="15">
        <v>27.1630158243659</v>
      </c>
      <c r="D182" s="15">
        <v>18.810216842958699</v>
      </c>
      <c r="E182" s="15">
        <v>64.964791534155395</v>
      </c>
      <c r="F182" s="13">
        <v>21</v>
      </c>
      <c r="G182" s="13">
        <v>12</v>
      </c>
      <c r="H182" s="13">
        <v>10</v>
      </c>
    </row>
    <row r="183" spans="1:8" s="13" customFormat="1">
      <c r="A183" s="13">
        <f t="shared" si="2"/>
        <v>1913.99999999999</v>
      </c>
      <c r="B183" s="13" t="s">
        <v>420</v>
      </c>
      <c r="C183" s="15">
        <v>26.902936940865001</v>
      </c>
      <c r="D183" s="15">
        <v>12.420075906205099</v>
      </c>
      <c r="E183" s="15">
        <v>83.645601494207895</v>
      </c>
      <c r="F183" s="13">
        <v>21</v>
      </c>
      <c r="G183" s="13">
        <v>8</v>
      </c>
      <c r="H183" s="13">
        <v>13</v>
      </c>
    </row>
    <row r="184" spans="1:8" s="13" customFormat="1">
      <c r="A184" s="13">
        <f t="shared" si="2"/>
        <v>1914.0833333333201</v>
      </c>
      <c r="B184" s="13" t="s">
        <v>421</v>
      </c>
      <c r="C184" s="15">
        <v>22.430360072172899</v>
      </c>
      <c r="D184" s="15">
        <v>16.9890903824618</v>
      </c>
      <c r="E184" s="15">
        <v>42.246124086261503</v>
      </c>
      <c r="F184" s="13">
        <v>16</v>
      </c>
      <c r="G184" s="13">
        <v>10</v>
      </c>
      <c r="H184" s="13">
        <v>6</v>
      </c>
    </row>
    <row r="185" spans="1:8" s="13" customFormat="1">
      <c r="A185" s="13">
        <f t="shared" si="2"/>
        <v>1914.1666666666499</v>
      </c>
      <c r="B185" s="13" t="s">
        <v>422</v>
      </c>
      <c r="C185" s="15">
        <v>47.754669904200298</v>
      </c>
      <c r="D185" s="15">
        <v>46.000949752808097</v>
      </c>
      <c r="E185" s="15">
        <v>61.499360199571598</v>
      </c>
      <c r="F185" s="13">
        <v>39</v>
      </c>
      <c r="G185" s="13">
        <v>31</v>
      </c>
      <c r="H185" s="13">
        <v>10</v>
      </c>
    </row>
    <row r="186" spans="1:8" s="13" customFormat="1">
      <c r="A186" s="13">
        <f t="shared" si="2"/>
        <v>1914.24999999999</v>
      </c>
      <c r="B186" s="13" t="s">
        <v>423</v>
      </c>
      <c r="C186" s="15">
        <v>132.582358488148</v>
      </c>
      <c r="D186" s="15">
        <v>52.556189654340599</v>
      </c>
      <c r="E186" s="15">
        <v>466.74812643514099</v>
      </c>
      <c r="F186" s="13">
        <v>107</v>
      </c>
      <c r="G186" s="13">
        <v>35</v>
      </c>
      <c r="H186" s="13">
        <v>75</v>
      </c>
    </row>
    <row r="187" spans="1:8" s="13" customFormat="1">
      <c r="A187" s="13">
        <f t="shared" si="2"/>
        <v>1914.3333333333201</v>
      </c>
      <c r="B187" s="13" t="s">
        <v>424</v>
      </c>
      <c r="C187" s="15">
        <v>37.033685124803</v>
      </c>
      <c r="D187" s="15">
        <v>21.716026305928999</v>
      </c>
      <c r="E187" s="15">
        <v>96.000738913706897</v>
      </c>
      <c r="F187" s="13">
        <v>31</v>
      </c>
      <c r="G187" s="13">
        <v>15</v>
      </c>
      <c r="H187" s="13">
        <v>16</v>
      </c>
    </row>
    <row r="188" spans="1:8" s="13" customFormat="1">
      <c r="A188" s="13">
        <f t="shared" si="2"/>
        <v>1914.4166666666499</v>
      </c>
      <c r="B188" s="13" t="s">
        <v>425</v>
      </c>
      <c r="C188" s="15">
        <v>26.366197353300201</v>
      </c>
      <c r="D188" s="15">
        <v>19.779960509865301</v>
      </c>
      <c r="E188" s="15">
        <v>50.447255950690298</v>
      </c>
      <c r="F188" s="13">
        <v>21</v>
      </c>
      <c r="G188" s="13">
        <v>13</v>
      </c>
      <c r="H188" s="13">
        <v>8</v>
      </c>
    </row>
    <row r="189" spans="1:8" s="13" customFormat="1">
      <c r="A189" s="13">
        <f t="shared" si="2"/>
        <v>1914.49999999999</v>
      </c>
      <c r="B189" s="13" t="s">
        <v>426</v>
      </c>
      <c r="C189" s="15">
        <v>146.13022971728199</v>
      </c>
      <c r="D189" s="15">
        <v>97.399476050049202</v>
      </c>
      <c r="E189" s="15">
        <v>360.85289169981098</v>
      </c>
      <c r="F189" s="13">
        <v>120</v>
      </c>
      <c r="G189" s="13">
        <v>66</v>
      </c>
      <c r="H189" s="13">
        <v>59</v>
      </c>
    </row>
    <row r="190" spans="1:8" s="13" customFormat="1">
      <c r="A190" s="13">
        <f t="shared" si="2"/>
        <v>1914.5833333333201</v>
      </c>
      <c r="B190" s="13" t="s">
        <v>427</v>
      </c>
      <c r="C190" s="15">
        <v>618.53297624498805</v>
      </c>
      <c r="D190" s="15">
        <v>268.00547460924599</v>
      </c>
      <c r="E190" s="15">
        <v>2111.5472032023799</v>
      </c>
      <c r="F190" s="13">
        <v>537</v>
      </c>
      <c r="G190" s="13">
        <v>192</v>
      </c>
      <c r="H190" s="13">
        <v>365</v>
      </c>
    </row>
    <row r="191" spans="1:8" s="13" customFormat="1">
      <c r="A191" s="13">
        <f t="shared" si="2"/>
        <v>1914.6666666666499</v>
      </c>
      <c r="B191" s="13" t="s">
        <v>428</v>
      </c>
      <c r="C191" s="15">
        <v>377.58565247656702</v>
      </c>
      <c r="D191" s="15">
        <v>83.740576858126303</v>
      </c>
      <c r="E191" s="15">
        <v>1586.54859822752</v>
      </c>
      <c r="F191" s="13">
        <v>306</v>
      </c>
      <c r="G191" s="13">
        <v>56</v>
      </c>
      <c r="H191" s="13">
        <v>256</v>
      </c>
    </row>
    <row r="192" spans="1:8" s="13" customFormat="1">
      <c r="A192" s="13">
        <f t="shared" si="2"/>
        <v>1914.74999999999</v>
      </c>
      <c r="B192" s="13" t="s">
        <v>429</v>
      </c>
      <c r="C192" s="15">
        <v>318.62591391222799</v>
      </c>
      <c r="D192" s="15">
        <v>57.990408492199698</v>
      </c>
      <c r="E192" s="15">
        <v>1389.26837744305</v>
      </c>
      <c r="F192" s="13">
        <v>273</v>
      </c>
      <c r="G192" s="13">
        <v>41</v>
      </c>
      <c r="H192" s="13">
        <v>237</v>
      </c>
    </row>
    <row r="193" spans="1:8" s="13" customFormat="1">
      <c r="A193" s="13">
        <f t="shared" si="2"/>
        <v>1914.8333333333201</v>
      </c>
      <c r="B193" s="13" t="s">
        <v>430</v>
      </c>
      <c r="C193" s="15">
        <v>318.646600218164</v>
      </c>
      <c r="D193" s="15">
        <v>58.762919102986601</v>
      </c>
      <c r="E193" s="15">
        <v>1380.05540207647</v>
      </c>
      <c r="F193" s="13">
        <v>276</v>
      </c>
      <c r="G193" s="13">
        <v>42</v>
      </c>
      <c r="H193" s="13">
        <v>238</v>
      </c>
    </row>
    <row r="194" spans="1:8" s="13" customFormat="1">
      <c r="A194" s="13">
        <f t="shared" si="2"/>
        <v>1914.9166666666499</v>
      </c>
      <c r="B194" s="13" t="s">
        <v>431</v>
      </c>
      <c r="C194" s="15">
        <v>295.71708865458402</v>
      </c>
      <c r="D194" s="15">
        <v>68.191648703146797</v>
      </c>
      <c r="E194" s="15">
        <v>1250.72595062969</v>
      </c>
      <c r="F194" s="13">
        <v>251</v>
      </c>
      <c r="G194" s="13">
        <v>47</v>
      </c>
      <c r="H194" s="13">
        <v>208</v>
      </c>
    </row>
    <row r="195" spans="1:8" s="13" customFormat="1">
      <c r="A195" s="13">
        <f t="shared" si="2"/>
        <v>1914.99999999999</v>
      </c>
      <c r="B195" s="13" t="s">
        <v>420</v>
      </c>
      <c r="C195" s="15">
        <v>253.11233202515001</v>
      </c>
      <c r="D195" s="15">
        <v>65.200285938056197</v>
      </c>
      <c r="E195" s="15">
        <v>1050.1671458165799</v>
      </c>
      <c r="F195" s="13">
        <v>207</v>
      </c>
      <c r="G195" s="13">
        <v>44</v>
      </c>
      <c r="H195" s="13">
        <v>171</v>
      </c>
    </row>
    <row r="196" spans="1:8" s="13" customFormat="1">
      <c r="A196" s="13">
        <f t="shared" ref="A196:A259" si="3">A195+(1/12)</f>
        <v>1915.0833333333201</v>
      </c>
      <c r="B196" s="13" t="s">
        <v>421</v>
      </c>
      <c r="C196" s="15">
        <v>323.350844219051</v>
      </c>
      <c r="D196" s="15">
        <v>113.55862561074299</v>
      </c>
      <c r="E196" s="15">
        <v>1226.30641596489</v>
      </c>
      <c r="F196" s="13">
        <v>245</v>
      </c>
      <c r="G196" s="13">
        <v>71</v>
      </c>
      <c r="H196" s="13">
        <v>185</v>
      </c>
    </row>
    <row r="197" spans="1:8" s="13" customFormat="1">
      <c r="A197" s="13">
        <f t="shared" si="3"/>
        <v>1915.1666666666499</v>
      </c>
      <c r="B197" s="13" t="s">
        <v>422</v>
      </c>
      <c r="C197" s="15">
        <v>266.44735104601199</v>
      </c>
      <c r="D197" s="15">
        <v>69.2977308967357</v>
      </c>
      <c r="E197" s="15">
        <v>1063.25123948654</v>
      </c>
      <c r="F197" s="13">
        <v>219</v>
      </c>
      <c r="G197" s="13">
        <v>47</v>
      </c>
      <c r="H197" s="13">
        <v>174</v>
      </c>
    </row>
    <row r="198" spans="1:8" s="13" customFormat="1">
      <c r="A198" s="13">
        <f t="shared" si="3"/>
        <v>1915.24999999999</v>
      </c>
      <c r="B198" s="13" t="s">
        <v>423</v>
      </c>
      <c r="C198" s="15">
        <v>196.93777182504601</v>
      </c>
      <c r="D198" s="15">
        <v>30.0113621597989</v>
      </c>
      <c r="E198" s="15">
        <v>876.58416575697197</v>
      </c>
      <c r="F198" s="13">
        <v>167</v>
      </c>
      <c r="G198" s="13">
        <v>21</v>
      </c>
      <c r="H198" s="13">
        <v>148</v>
      </c>
    </row>
    <row r="199" spans="1:8" s="13" customFormat="1">
      <c r="A199" s="13">
        <f t="shared" si="3"/>
        <v>1915.3333333333201</v>
      </c>
      <c r="B199" s="13" t="s">
        <v>424</v>
      </c>
      <c r="C199" s="15">
        <v>350.32930716200298</v>
      </c>
      <c r="D199" s="15">
        <v>61.628437119583701</v>
      </c>
      <c r="E199" s="15">
        <v>1532.4908769006399</v>
      </c>
      <c r="F199" s="13">
        <v>310</v>
      </c>
      <c r="G199" s="13">
        <v>45</v>
      </c>
      <c r="H199" s="13">
        <v>270</v>
      </c>
    </row>
    <row r="200" spans="1:8" s="13" customFormat="1">
      <c r="A200" s="13">
        <f t="shared" si="3"/>
        <v>1915.4166666666499</v>
      </c>
      <c r="B200" s="13" t="s">
        <v>425</v>
      </c>
      <c r="C200" s="15">
        <v>272.672159355465</v>
      </c>
      <c r="D200" s="15">
        <v>44.732263354485397</v>
      </c>
      <c r="E200" s="15">
        <v>1202.04500964405</v>
      </c>
      <c r="F200" s="13">
        <v>229</v>
      </c>
      <c r="G200" s="13">
        <v>31</v>
      </c>
      <c r="H200" s="13">
        <v>201</v>
      </c>
    </row>
    <row r="201" spans="1:8" s="13" customFormat="1">
      <c r="A201" s="13">
        <f t="shared" si="3"/>
        <v>1915.49999999998</v>
      </c>
      <c r="B201" s="13" t="s">
        <v>426</v>
      </c>
      <c r="C201" s="15">
        <v>234.53096764683701</v>
      </c>
      <c r="D201" s="15">
        <v>47.603286666646497</v>
      </c>
      <c r="E201" s="15">
        <v>992.24661306952703</v>
      </c>
      <c r="F201" s="13">
        <v>203</v>
      </c>
      <c r="G201" s="13">
        <v>34</v>
      </c>
      <c r="H201" s="13">
        <v>171</v>
      </c>
    </row>
    <row r="202" spans="1:8" s="13" customFormat="1">
      <c r="A202" s="13">
        <f t="shared" si="3"/>
        <v>1915.5833333333201</v>
      </c>
      <c r="B202" s="13" t="s">
        <v>427</v>
      </c>
      <c r="C202" s="15">
        <v>285.21474926690001</v>
      </c>
      <c r="D202" s="15">
        <v>52.537503561674598</v>
      </c>
      <c r="E202" s="15">
        <v>1249.13052853869</v>
      </c>
      <c r="F202" s="13">
        <v>250</v>
      </c>
      <c r="G202" s="13">
        <v>38</v>
      </c>
      <c r="H202" s="13">
        <v>218</v>
      </c>
    </row>
    <row r="203" spans="1:8" s="13" customFormat="1">
      <c r="A203" s="13">
        <f t="shared" si="3"/>
        <v>1915.6666666666499</v>
      </c>
      <c r="B203" s="13" t="s">
        <v>428</v>
      </c>
      <c r="C203" s="15">
        <v>250.656327598676</v>
      </c>
      <c r="D203" s="15">
        <v>50.372487768675299</v>
      </c>
      <c r="E203" s="15">
        <v>1069.13281094484</v>
      </c>
      <c r="F203" s="13">
        <v>199</v>
      </c>
      <c r="G203" s="13">
        <v>33</v>
      </c>
      <c r="H203" s="13">
        <v>169</v>
      </c>
    </row>
    <row r="204" spans="1:8" s="13" customFormat="1">
      <c r="A204" s="13">
        <f t="shared" si="3"/>
        <v>1915.74999999998</v>
      </c>
      <c r="B204" s="13" t="s">
        <v>429</v>
      </c>
      <c r="C204" s="15">
        <v>268.294685622396</v>
      </c>
      <c r="D204" s="15">
        <v>42.708628509195599</v>
      </c>
      <c r="E204" s="15">
        <v>1187.6343754327099</v>
      </c>
      <c r="F204" s="13">
        <v>236</v>
      </c>
      <c r="G204" s="13">
        <v>31</v>
      </c>
      <c r="H204" s="13">
        <v>208</v>
      </c>
    </row>
    <row r="205" spans="1:8" s="13" customFormat="1">
      <c r="A205" s="13">
        <f t="shared" si="3"/>
        <v>1915.8333333333201</v>
      </c>
      <c r="B205" s="13" t="s">
        <v>430</v>
      </c>
      <c r="C205" s="15">
        <v>229.63401928832701</v>
      </c>
      <c r="D205" s="15">
        <v>45.887451243137498</v>
      </c>
      <c r="E205" s="15">
        <v>981.56195741405304</v>
      </c>
      <c r="F205" s="13">
        <v>188</v>
      </c>
      <c r="G205" s="13">
        <v>31</v>
      </c>
      <c r="H205" s="13">
        <v>160</v>
      </c>
    </row>
    <row r="206" spans="1:8" s="13" customFormat="1">
      <c r="A206" s="13">
        <f t="shared" si="3"/>
        <v>1915.9166666666499</v>
      </c>
      <c r="B206" s="13" t="s">
        <v>431</v>
      </c>
      <c r="C206" s="15">
        <v>210.85371871829199</v>
      </c>
      <c r="D206" s="15">
        <v>31.1979441893459</v>
      </c>
      <c r="E206" s="15">
        <v>948.18459700857204</v>
      </c>
      <c r="F206" s="13">
        <v>172</v>
      </c>
      <c r="G206" s="13">
        <v>21</v>
      </c>
      <c r="H206" s="13">
        <v>154</v>
      </c>
    </row>
    <row r="207" spans="1:8" s="13" customFormat="1">
      <c r="A207" s="13">
        <f t="shared" si="3"/>
        <v>1915.99999999998</v>
      </c>
      <c r="B207" s="13" t="s">
        <v>420</v>
      </c>
      <c r="C207" s="15">
        <v>209.19492051650599</v>
      </c>
      <c r="D207" s="15">
        <v>48.223110581796298</v>
      </c>
      <c r="E207" s="15">
        <v>867.95309750580702</v>
      </c>
      <c r="F207" s="13">
        <v>184</v>
      </c>
      <c r="G207" s="13">
        <v>35</v>
      </c>
      <c r="H207" s="13">
        <v>152</v>
      </c>
    </row>
    <row r="208" spans="1:8" s="13" customFormat="1">
      <c r="A208" s="13">
        <f t="shared" si="3"/>
        <v>1916.0833333333201</v>
      </c>
      <c r="B208" s="13" t="s">
        <v>421</v>
      </c>
      <c r="C208" s="15">
        <v>224.65580658058499</v>
      </c>
      <c r="D208" s="15">
        <v>54.746380722370397</v>
      </c>
      <c r="E208" s="15">
        <v>919.83608192727604</v>
      </c>
      <c r="F208" s="13">
        <v>184</v>
      </c>
      <c r="G208" s="13">
        <v>37</v>
      </c>
      <c r="H208" s="13">
        <v>150</v>
      </c>
    </row>
    <row r="209" spans="1:8" s="13" customFormat="1">
      <c r="A209" s="13">
        <f t="shared" si="3"/>
        <v>1916.1666666666499</v>
      </c>
      <c r="B209" s="13" t="s">
        <v>422</v>
      </c>
      <c r="C209" s="15">
        <v>219.74101722126599</v>
      </c>
      <c r="D209" s="15">
        <v>40.860265898881799</v>
      </c>
      <c r="E209" s="15">
        <v>957.66261035234095</v>
      </c>
      <c r="F209" s="13">
        <v>189</v>
      </c>
      <c r="G209" s="13">
        <v>29</v>
      </c>
      <c r="H209" s="13">
        <v>164</v>
      </c>
    </row>
    <row r="210" spans="1:8" s="13" customFormat="1">
      <c r="A210" s="13">
        <f t="shared" si="3"/>
        <v>1916.24999999998</v>
      </c>
      <c r="B210" s="13" t="s">
        <v>423</v>
      </c>
      <c r="C210" s="15">
        <v>215.75767362669899</v>
      </c>
      <c r="D210" s="15">
        <v>72.321197610959899</v>
      </c>
      <c r="E210" s="15">
        <v>812.73108619460697</v>
      </c>
      <c r="F210" s="13">
        <v>188</v>
      </c>
      <c r="G210" s="13">
        <v>52</v>
      </c>
      <c r="H210" s="13">
        <v>141</v>
      </c>
    </row>
    <row r="211" spans="1:8" s="13" customFormat="1">
      <c r="A211" s="13">
        <f t="shared" si="3"/>
        <v>1916.3333333333201</v>
      </c>
      <c r="B211" s="13" t="s">
        <v>424</v>
      </c>
      <c r="C211" s="15">
        <v>174.513520451038</v>
      </c>
      <c r="D211" s="15">
        <v>55.424085776280201</v>
      </c>
      <c r="E211" s="15">
        <v>695.14959647406704</v>
      </c>
      <c r="F211" s="13">
        <v>145</v>
      </c>
      <c r="G211" s="13">
        <v>38</v>
      </c>
      <c r="H211" s="13">
        <v>115</v>
      </c>
    </row>
    <row r="212" spans="1:8" s="13" customFormat="1">
      <c r="A212" s="13">
        <f t="shared" si="3"/>
        <v>1916.4166666666499</v>
      </c>
      <c r="B212" s="13" t="s">
        <v>425</v>
      </c>
      <c r="C212" s="15">
        <v>232.17240785895601</v>
      </c>
      <c r="D212" s="15">
        <v>68.119068470053193</v>
      </c>
      <c r="E212" s="15">
        <v>920.59289944105296</v>
      </c>
      <c r="F212" s="13">
        <v>190</v>
      </c>
      <c r="G212" s="13">
        <v>46</v>
      </c>
      <c r="H212" s="13">
        <v>150</v>
      </c>
    </row>
    <row r="213" spans="1:8" s="13" customFormat="1">
      <c r="A213" s="13">
        <f t="shared" si="3"/>
        <v>1916.49999999998</v>
      </c>
      <c r="B213" s="13" t="s">
        <v>426</v>
      </c>
      <c r="C213" s="15">
        <v>207.17799255814199</v>
      </c>
      <c r="D213" s="15">
        <v>43.040835269974899</v>
      </c>
      <c r="E213" s="15">
        <v>880.00804943160006</v>
      </c>
      <c r="F213" s="13">
        <v>175</v>
      </c>
      <c r="G213" s="13">
        <v>30</v>
      </c>
      <c r="H213" s="13">
        <v>148</v>
      </c>
    </row>
    <row r="214" spans="1:8" s="13" customFormat="1">
      <c r="A214" s="13">
        <f t="shared" si="3"/>
        <v>1916.5833333333201</v>
      </c>
      <c r="B214" s="13" t="s">
        <v>427</v>
      </c>
      <c r="C214" s="15">
        <v>241.76292565571501</v>
      </c>
      <c r="D214" s="15">
        <v>38.960608043260699</v>
      </c>
      <c r="E214" s="15">
        <v>1065.7004638270801</v>
      </c>
      <c r="F214" s="13">
        <v>188</v>
      </c>
      <c r="G214" s="13">
        <v>25</v>
      </c>
      <c r="H214" s="13">
        <v>165</v>
      </c>
    </row>
    <row r="215" spans="1:8" s="13" customFormat="1">
      <c r="A215" s="13">
        <f t="shared" si="3"/>
        <v>1916.6666666666499</v>
      </c>
      <c r="B215" s="13" t="s">
        <v>428</v>
      </c>
      <c r="C215" s="15">
        <v>223.67422458026499</v>
      </c>
      <c r="D215" s="15">
        <v>33.8828409833284</v>
      </c>
      <c r="E215" s="15">
        <v>996.35082419656101</v>
      </c>
      <c r="F215" s="13">
        <v>168</v>
      </c>
      <c r="G215" s="13">
        <v>21</v>
      </c>
      <c r="H215" s="13">
        <v>149</v>
      </c>
    </row>
    <row r="216" spans="1:8" s="13" customFormat="1">
      <c r="A216" s="13">
        <f t="shared" si="3"/>
        <v>1916.74999999998</v>
      </c>
      <c r="B216" s="13" t="s">
        <v>429</v>
      </c>
      <c r="C216" s="15">
        <v>186.71141110586001</v>
      </c>
      <c r="D216" s="15">
        <v>47.076064670662802</v>
      </c>
      <c r="E216" s="15">
        <v>761.53403939601105</v>
      </c>
      <c r="F216" s="13">
        <v>149</v>
      </c>
      <c r="G216" s="13">
        <v>31</v>
      </c>
      <c r="H216" s="13">
        <v>121</v>
      </c>
    </row>
    <row r="217" spans="1:8" s="13" customFormat="1">
      <c r="A217" s="13">
        <f t="shared" si="3"/>
        <v>1916.8333333333201</v>
      </c>
      <c r="B217" s="13" t="s">
        <v>430</v>
      </c>
      <c r="C217" s="15">
        <v>171.80130564692999</v>
      </c>
      <c r="D217" s="15">
        <v>25.236340335210201</v>
      </c>
      <c r="E217" s="15">
        <v>764.81737894086405</v>
      </c>
      <c r="F217" s="13">
        <v>132</v>
      </c>
      <c r="G217" s="13">
        <v>16</v>
      </c>
      <c r="H217" s="13">
        <v>117</v>
      </c>
    </row>
    <row r="218" spans="1:8" s="13" customFormat="1">
      <c r="A218" s="13">
        <f t="shared" si="3"/>
        <v>1916.9166666666499</v>
      </c>
      <c r="B218" s="13" t="s">
        <v>431</v>
      </c>
      <c r="C218" s="15">
        <v>212.24203998208699</v>
      </c>
      <c r="D218" s="15">
        <v>53.9820257340333</v>
      </c>
      <c r="E218" s="15">
        <v>848.83927211576099</v>
      </c>
      <c r="F218" s="13">
        <v>162</v>
      </c>
      <c r="G218" s="13">
        <v>34</v>
      </c>
      <c r="H218" s="13">
        <v>129</v>
      </c>
    </row>
    <row r="219" spans="1:8" s="13" customFormat="1">
      <c r="A219" s="13">
        <f t="shared" si="3"/>
        <v>1916.99999999998</v>
      </c>
      <c r="B219" s="13" t="s">
        <v>420</v>
      </c>
      <c r="C219" s="15">
        <v>194.784308832146</v>
      </c>
      <c r="D219" s="15">
        <v>46.6275714843974</v>
      </c>
      <c r="E219" s="15">
        <v>797.13566878366703</v>
      </c>
      <c r="F219" s="13">
        <v>162</v>
      </c>
      <c r="G219" s="13">
        <v>32</v>
      </c>
      <c r="H219" s="13">
        <v>132</v>
      </c>
    </row>
    <row r="220" spans="1:8" s="13" customFormat="1">
      <c r="A220" s="13">
        <f t="shared" si="3"/>
        <v>1917.0833333333201</v>
      </c>
      <c r="B220" s="13" t="s">
        <v>421</v>
      </c>
      <c r="C220" s="15">
        <v>431.27228853660102</v>
      </c>
      <c r="D220" s="15">
        <v>168.59462462021401</v>
      </c>
      <c r="E220" s="15">
        <v>1543.5574750480801</v>
      </c>
      <c r="F220" s="13">
        <v>341</v>
      </c>
      <c r="G220" s="13">
        <v>110</v>
      </c>
      <c r="H220" s="13">
        <v>243</v>
      </c>
    </row>
    <row r="221" spans="1:8" s="13" customFormat="1">
      <c r="A221" s="13">
        <f t="shared" si="3"/>
        <v>1917.1666666666499</v>
      </c>
      <c r="B221" s="13" t="s">
        <v>422</v>
      </c>
      <c r="C221" s="15">
        <v>415.19899106731998</v>
      </c>
      <c r="D221" s="15">
        <v>115.68606369328</v>
      </c>
      <c r="E221" s="15">
        <v>1686.7522429302801</v>
      </c>
      <c r="F221" s="13">
        <v>361</v>
      </c>
      <c r="G221" s="13">
        <v>83</v>
      </c>
      <c r="H221" s="13">
        <v>292</v>
      </c>
    </row>
    <row r="222" spans="1:8" s="13" customFormat="1">
      <c r="A222" s="13">
        <f t="shared" si="3"/>
        <v>1917.24999999998</v>
      </c>
      <c r="B222" s="13" t="s">
        <v>423</v>
      </c>
      <c r="C222" s="15">
        <v>552.60497267970095</v>
      </c>
      <c r="D222" s="15">
        <v>83.172501930735507</v>
      </c>
      <c r="E222" s="15">
        <v>2484.2399818824401</v>
      </c>
      <c r="F222" s="13">
        <v>467</v>
      </c>
      <c r="G222" s="13">
        <v>58</v>
      </c>
      <c r="H222" s="13">
        <v>418</v>
      </c>
    </row>
    <row r="223" spans="1:8" s="13" customFormat="1">
      <c r="A223" s="13">
        <f t="shared" si="3"/>
        <v>1917.3333333333201</v>
      </c>
      <c r="B223" s="13" t="s">
        <v>424</v>
      </c>
      <c r="C223" s="15">
        <v>346.58251057821502</v>
      </c>
      <c r="D223" s="15">
        <v>82.022320490519604</v>
      </c>
      <c r="E223" s="15">
        <v>1430.0768541766499</v>
      </c>
      <c r="F223" s="13">
        <v>297</v>
      </c>
      <c r="G223" s="13">
        <v>58</v>
      </c>
      <c r="H223" s="13">
        <v>244</v>
      </c>
    </row>
    <row r="224" spans="1:8" s="13" customFormat="1">
      <c r="A224" s="13">
        <f t="shared" si="3"/>
        <v>1917.4166666666499</v>
      </c>
      <c r="B224" s="13" t="s">
        <v>425</v>
      </c>
      <c r="C224" s="15">
        <v>292.10025256547198</v>
      </c>
      <c r="D224" s="15">
        <v>59.493405711111102</v>
      </c>
      <c r="E224" s="15">
        <v>1245.1615521287299</v>
      </c>
      <c r="F224" s="13">
        <v>238</v>
      </c>
      <c r="G224" s="13">
        <v>40</v>
      </c>
      <c r="H224" s="13">
        <v>202</v>
      </c>
    </row>
    <row r="225" spans="1:8" s="13" customFormat="1">
      <c r="A225" s="13">
        <f t="shared" si="3"/>
        <v>1917.49999999998</v>
      </c>
      <c r="B225" s="13" t="s">
        <v>426</v>
      </c>
      <c r="C225" s="15">
        <v>318.46627021811503</v>
      </c>
      <c r="D225" s="15">
        <v>67.708384229634106</v>
      </c>
      <c r="E225" s="15">
        <v>1352.5551471085701</v>
      </c>
      <c r="F225" s="13">
        <v>285</v>
      </c>
      <c r="G225" s="13">
        <v>50</v>
      </c>
      <c r="H225" s="13">
        <v>241</v>
      </c>
    </row>
    <row r="226" spans="1:8" s="13" customFormat="1">
      <c r="A226" s="13">
        <f t="shared" si="3"/>
        <v>1917.5833333333201</v>
      </c>
      <c r="B226" s="13" t="s">
        <v>427</v>
      </c>
      <c r="C226" s="15">
        <v>351.936075629497</v>
      </c>
      <c r="D226" s="15">
        <v>76.769755287128902</v>
      </c>
      <c r="E226" s="15">
        <v>1484.78109869589</v>
      </c>
      <c r="F226" s="13">
        <v>300</v>
      </c>
      <c r="G226" s="13">
        <v>54</v>
      </c>
      <c r="H226" s="13">
        <v>252</v>
      </c>
    </row>
    <row r="227" spans="1:8" s="13" customFormat="1">
      <c r="A227" s="13">
        <f t="shared" si="3"/>
        <v>1917.6666666666499</v>
      </c>
      <c r="B227" s="13" t="s">
        <v>428</v>
      </c>
      <c r="C227" s="15">
        <v>274.71776682413099</v>
      </c>
      <c r="D227" s="15">
        <v>43.99831140029</v>
      </c>
      <c r="E227" s="15">
        <v>1209.5764535109899</v>
      </c>
      <c r="F227" s="13">
        <v>227</v>
      </c>
      <c r="G227" s="13">
        <v>30</v>
      </c>
      <c r="H227" s="13">
        <v>199</v>
      </c>
    </row>
    <row r="228" spans="1:8" s="13" customFormat="1">
      <c r="A228" s="13">
        <f t="shared" si="3"/>
        <v>1917.74999999998</v>
      </c>
      <c r="B228" s="13" t="s">
        <v>429</v>
      </c>
      <c r="C228" s="15">
        <v>263.46268904254202</v>
      </c>
      <c r="D228" s="15">
        <v>75.288953707944302</v>
      </c>
      <c r="E228" s="15">
        <v>1034.3226284003999</v>
      </c>
      <c r="F228" s="13">
        <v>229</v>
      </c>
      <c r="G228" s="13">
        <v>54</v>
      </c>
      <c r="H228" s="13">
        <v>179</v>
      </c>
    </row>
    <row r="229" spans="1:8" s="13" customFormat="1">
      <c r="A229" s="13">
        <f t="shared" si="3"/>
        <v>1917.8333333333201</v>
      </c>
      <c r="B229" s="13" t="s">
        <v>430</v>
      </c>
      <c r="C229" s="15">
        <v>290.73099995617099</v>
      </c>
      <c r="D229" s="15">
        <v>80.330422874062407</v>
      </c>
      <c r="E229" s="15">
        <v>1138.9516864433201</v>
      </c>
      <c r="F229" s="13">
        <v>250</v>
      </c>
      <c r="G229" s="13">
        <v>57</v>
      </c>
      <c r="H229" s="13">
        <v>195</v>
      </c>
    </row>
    <row r="230" spans="1:8" s="13" customFormat="1">
      <c r="A230" s="13">
        <f t="shared" si="3"/>
        <v>1917.9166666666499</v>
      </c>
      <c r="B230" s="13" t="s">
        <v>431</v>
      </c>
      <c r="C230" s="15">
        <v>368.74274424863199</v>
      </c>
      <c r="D230" s="15">
        <v>71.987537745617701</v>
      </c>
      <c r="E230" s="15">
        <v>1576.1769573543199</v>
      </c>
      <c r="F230" s="13">
        <v>329</v>
      </c>
      <c r="G230" s="13">
        <v>53</v>
      </c>
      <c r="H230" s="13">
        <v>280</v>
      </c>
    </row>
    <row r="231" spans="1:8" s="13" customFormat="1">
      <c r="A231" s="13">
        <f t="shared" si="3"/>
        <v>1917.99999999998</v>
      </c>
      <c r="B231" s="13" t="s">
        <v>420</v>
      </c>
      <c r="C231" s="15">
        <v>313.27621398197999</v>
      </c>
      <c r="D231" s="15">
        <v>99.292592577759294</v>
      </c>
      <c r="E231" s="15">
        <v>1180.07074042257</v>
      </c>
      <c r="F231" s="13">
        <v>260</v>
      </c>
      <c r="G231" s="13">
        <v>68</v>
      </c>
      <c r="H231" s="13">
        <v>195</v>
      </c>
    </row>
    <row r="232" spans="1:8" s="13" customFormat="1">
      <c r="A232" s="13">
        <f t="shared" si="3"/>
        <v>1918.0833333333201</v>
      </c>
      <c r="B232" s="13" t="s">
        <v>421</v>
      </c>
      <c r="C232" s="15">
        <v>310.231603420216</v>
      </c>
      <c r="D232" s="15">
        <v>120.183453105341</v>
      </c>
      <c r="E232" s="15">
        <v>1079.2008358687201</v>
      </c>
      <c r="F232" s="13">
        <v>244</v>
      </c>
      <c r="G232" s="13">
        <v>78</v>
      </c>
      <c r="H232" s="13">
        <v>169</v>
      </c>
    </row>
    <row r="233" spans="1:8" s="13" customFormat="1">
      <c r="A233" s="13">
        <f t="shared" si="3"/>
        <v>1918.1666666666499</v>
      </c>
      <c r="B233" s="13" t="s">
        <v>422</v>
      </c>
      <c r="C233" s="15">
        <v>305.44452943196598</v>
      </c>
      <c r="D233" s="15">
        <v>91.235932527358898</v>
      </c>
      <c r="E233" s="15">
        <v>1193.7836929735299</v>
      </c>
      <c r="F233" s="13">
        <v>284</v>
      </c>
      <c r="G233" s="13">
        <v>70</v>
      </c>
      <c r="H233" s="13">
        <v>221</v>
      </c>
    </row>
    <row r="234" spans="1:8" s="13" customFormat="1">
      <c r="A234" s="13">
        <f t="shared" si="3"/>
        <v>1918.24999999998</v>
      </c>
      <c r="B234" s="13" t="s">
        <v>423</v>
      </c>
      <c r="C234" s="15">
        <v>305.43346779610403</v>
      </c>
      <c r="D234" s="15">
        <v>73.739586505057304</v>
      </c>
      <c r="E234" s="15">
        <v>1252.3978145907299</v>
      </c>
      <c r="F234" s="13">
        <v>256</v>
      </c>
      <c r="G234" s="13">
        <v>51</v>
      </c>
      <c r="H234" s="13">
        <v>209</v>
      </c>
    </row>
    <row r="235" spans="1:8" s="13" customFormat="1">
      <c r="A235" s="13">
        <f t="shared" si="3"/>
        <v>1918.3333333333201</v>
      </c>
      <c r="B235" s="13" t="s">
        <v>424</v>
      </c>
      <c r="C235" s="15">
        <v>271.29995359578101</v>
      </c>
      <c r="D235" s="15">
        <v>92.767414738015503</v>
      </c>
      <c r="E235" s="15">
        <v>1000.74931276602</v>
      </c>
      <c r="F235" s="13">
        <v>241</v>
      </c>
      <c r="G235" s="13">
        <v>68</v>
      </c>
      <c r="H235" s="13">
        <v>177</v>
      </c>
    </row>
    <row r="236" spans="1:8" s="13" customFormat="1">
      <c r="A236" s="13">
        <f t="shared" si="3"/>
        <v>1918.4166666666499</v>
      </c>
      <c r="B236" s="13" t="s">
        <v>425</v>
      </c>
      <c r="C236" s="15">
        <v>308.74427866712603</v>
      </c>
      <c r="D236" s="15">
        <v>90.866471493027106</v>
      </c>
      <c r="E236" s="15">
        <v>1174.07571569942</v>
      </c>
      <c r="F236" s="13">
        <v>280</v>
      </c>
      <c r="G236" s="13">
        <v>68</v>
      </c>
      <c r="H236" s="13">
        <v>212</v>
      </c>
    </row>
    <row r="237" spans="1:8" s="13" customFormat="1">
      <c r="A237" s="13">
        <f t="shared" si="3"/>
        <v>1918.49999999998</v>
      </c>
      <c r="B237" s="13" t="s">
        <v>426</v>
      </c>
      <c r="C237" s="15">
        <v>307.928173497893</v>
      </c>
      <c r="D237" s="15">
        <v>96.118785776114706</v>
      </c>
      <c r="E237" s="15">
        <v>1189.2164123451601</v>
      </c>
      <c r="F237" s="13">
        <v>264</v>
      </c>
      <c r="G237" s="13">
        <v>68</v>
      </c>
      <c r="H237" s="13">
        <v>203</v>
      </c>
    </row>
    <row r="238" spans="1:8" s="13" customFormat="1">
      <c r="A238" s="13">
        <f t="shared" si="3"/>
        <v>1918.5833333333201</v>
      </c>
      <c r="B238" s="13" t="s">
        <v>427</v>
      </c>
      <c r="C238" s="15">
        <v>296.29331156004002</v>
      </c>
      <c r="D238" s="15">
        <v>78.545945841504803</v>
      </c>
      <c r="E238" s="15">
        <v>1195.8196676754301</v>
      </c>
      <c r="F238" s="13">
        <v>224</v>
      </c>
      <c r="G238" s="13">
        <v>49</v>
      </c>
      <c r="H238" s="13">
        <v>180</v>
      </c>
    </row>
    <row r="239" spans="1:8" s="13" customFormat="1">
      <c r="A239" s="13">
        <f t="shared" si="3"/>
        <v>1918.6666666666499</v>
      </c>
      <c r="B239" s="13" t="s">
        <v>428</v>
      </c>
      <c r="C239" s="15">
        <v>282.26502433697499</v>
      </c>
      <c r="D239" s="15">
        <v>120.932709020304</v>
      </c>
      <c r="E239" s="15">
        <v>916.47622777225104</v>
      </c>
      <c r="F239" s="13">
        <v>198</v>
      </c>
      <c r="G239" s="13">
        <v>70</v>
      </c>
      <c r="H239" s="13">
        <v>128</v>
      </c>
    </row>
    <row r="240" spans="1:8" s="13" customFormat="1">
      <c r="A240" s="13">
        <f t="shared" si="3"/>
        <v>1918.74999999998</v>
      </c>
      <c r="B240" s="13" t="s">
        <v>429</v>
      </c>
      <c r="C240" s="15">
        <v>268.998427515081</v>
      </c>
      <c r="D240" s="15">
        <v>108.663165057575</v>
      </c>
      <c r="E240" s="15">
        <v>923.21256123113301</v>
      </c>
      <c r="F240" s="13">
        <v>180</v>
      </c>
      <c r="G240" s="13">
        <v>60</v>
      </c>
      <c r="H240" s="13">
        <v>123</v>
      </c>
    </row>
    <row r="241" spans="1:8" s="13" customFormat="1">
      <c r="A241" s="13">
        <f t="shared" si="3"/>
        <v>1918.8333333333201</v>
      </c>
      <c r="B241" s="13" t="s">
        <v>430</v>
      </c>
      <c r="C241" s="15">
        <v>260.29671052458201</v>
      </c>
      <c r="D241" s="15">
        <v>100.368608487988</v>
      </c>
      <c r="E241" s="15">
        <v>906.22324938939596</v>
      </c>
      <c r="F241" s="13">
        <v>176</v>
      </c>
      <c r="G241" s="13">
        <v>56</v>
      </c>
      <c r="H241" s="13">
        <v>122</v>
      </c>
    </row>
    <row r="242" spans="1:8" s="13" customFormat="1">
      <c r="A242" s="13">
        <f t="shared" si="3"/>
        <v>1918.9166666666499</v>
      </c>
      <c r="B242" s="13" t="s">
        <v>431</v>
      </c>
      <c r="C242" s="15">
        <v>215.783323117029</v>
      </c>
      <c r="D242" s="15">
        <v>78.785265117716193</v>
      </c>
      <c r="E242" s="15">
        <v>771.14423246264005</v>
      </c>
      <c r="F242" s="13">
        <v>156</v>
      </c>
      <c r="G242" s="13">
        <v>47</v>
      </c>
      <c r="H242" s="13">
        <v>111</v>
      </c>
    </row>
    <row r="243" spans="1:8" s="13" customFormat="1">
      <c r="A243" s="13">
        <f t="shared" si="3"/>
        <v>1918.99999999998</v>
      </c>
      <c r="B243" s="13" t="s">
        <v>420</v>
      </c>
      <c r="C243" s="15">
        <v>224.64537604333799</v>
      </c>
      <c r="D243" s="15">
        <v>129.71417727049001</v>
      </c>
      <c r="E243" s="15">
        <v>597.32463875033704</v>
      </c>
      <c r="F243" s="13">
        <v>170</v>
      </c>
      <c r="G243" s="13">
        <v>81</v>
      </c>
      <c r="H243" s="13">
        <v>90</v>
      </c>
    </row>
    <row r="244" spans="1:8" s="13" customFormat="1">
      <c r="A244" s="13">
        <f t="shared" si="3"/>
        <v>1919.0833333333201</v>
      </c>
      <c r="B244" s="13" t="s">
        <v>421</v>
      </c>
      <c r="C244" s="15">
        <v>258.19285692641603</v>
      </c>
      <c r="D244" s="15">
        <v>136.041136429137</v>
      </c>
      <c r="E244" s="15">
        <v>768.19637817717603</v>
      </c>
      <c r="F244" s="13">
        <v>184</v>
      </c>
      <c r="G244" s="13">
        <v>80</v>
      </c>
      <c r="H244" s="13">
        <v>109</v>
      </c>
    </row>
    <row r="245" spans="1:8" s="13" customFormat="1">
      <c r="A245" s="13">
        <f t="shared" si="3"/>
        <v>1919.1666666666499</v>
      </c>
      <c r="B245" s="13" t="s">
        <v>422</v>
      </c>
      <c r="C245" s="15">
        <v>232.53845921522699</v>
      </c>
      <c r="D245" s="15">
        <v>129.719750032143</v>
      </c>
      <c r="E245" s="15">
        <v>630.30755890680803</v>
      </c>
      <c r="F245" s="13">
        <v>189</v>
      </c>
      <c r="G245" s="13">
        <v>87</v>
      </c>
      <c r="H245" s="13">
        <v>102</v>
      </c>
    </row>
    <row r="246" spans="1:8" s="13" customFormat="1">
      <c r="A246" s="13">
        <f t="shared" si="3"/>
        <v>1919.24999999998</v>
      </c>
      <c r="B246" s="13" t="s">
        <v>423</v>
      </c>
      <c r="C246" s="15">
        <v>183.503175041367</v>
      </c>
      <c r="D246" s="15">
        <v>113.625267846407</v>
      </c>
      <c r="E246" s="15">
        <v>464.18538647171403</v>
      </c>
      <c r="F246" s="13">
        <v>137</v>
      </c>
      <c r="G246" s="13">
        <v>70</v>
      </c>
      <c r="H246" s="13">
        <v>69</v>
      </c>
    </row>
    <row r="247" spans="1:8" s="13" customFormat="1">
      <c r="A247" s="13">
        <f t="shared" si="3"/>
        <v>1919.3333333333101</v>
      </c>
      <c r="B247" s="13" t="s">
        <v>424</v>
      </c>
      <c r="C247" s="15">
        <v>222.69739449874999</v>
      </c>
      <c r="D247" s="15">
        <v>137.30683050253501</v>
      </c>
      <c r="E247" s="15">
        <v>588.68218375635695</v>
      </c>
      <c r="F247" s="13">
        <v>171</v>
      </c>
      <c r="G247" s="13">
        <v>87</v>
      </c>
      <c r="H247" s="13">
        <v>90</v>
      </c>
    </row>
    <row r="248" spans="1:8" s="13" customFormat="1">
      <c r="A248" s="13">
        <f t="shared" si="3"/>
        <v>1919.4166666666499</v>
      </c>
      <c r="B248" s="13" t="s">
        <v>425</v>
      </c>
      <c r="C248" s="15">
        <v>201.180466567195</v>
      </c>
      <c r="D248" s="15">
        <v>115.729439988618</v>
      </c>
      <c r="E248" s="15">
        <v>549.97953889884695</v>
      </c>
      <c r="F248" s="13">
        <v>158</v>
      </c>
      <c r="G248" s="13">
        <v>75</v>
      </c>
      <c r="H248" s="13">
        <v>86</v>
      </c>
    </row>
    <row r="249" spans="1:8" s="13" customFormat="1">
      <c r="A249" s="13">
        <f t="shared" si="3"/>
        <v>1919.49999999998</v>
      </c>
      <c r="B249" s="13" t="s">
        <v>426</v>
      </c>
      <c r="C249" s="15">
        <v>218.88639178705901</v>
      </c>
      <c r="D249" s="15">
        <v>140.524921478463</v>
      </c>
      <c r="E249" s="15">
        <v>530.04636029207404</v>
      </c>
      <c r="F249" s="13">
        <v>168</v>
      </c>
      <c r="G249" s="13">
        <v>89</v>
      </c>
      <c r="H249" s="13">
        <v>81</v>
      </c>
    </row>
    <row r="250" spans="1:8" s="13" customFormat="1">
      <c r="A250" s="13">
        <f t="shared" si="3"/>
        <v>1919.5833333333101</v>
      </c>
      <c r="B250" s="13" t="s">
        <v>427</v>
      </c>
      <c r="C250" s="15">
        <v>205.05563231411</v>
      </c>
      <c r="D250" s="15">
        <v>140.660109747126</v>
      </c>
      <c r="E250" s="15">
        <v>453.4109201206</v>
      </c>
      <c r="F250" s="13">
        <v>159</v>
      </c>
      <c r="G250" s="13">
        <v>90</v>
      </c>
      <c r="H250" s="13">
        <v>70</v>
      </c>
    </row>
    <row r="251" spans="1:8" s="13" customFormat="1">
      <c r="A251" s="13">
        <f t="shared" si="3"/>
        <v>1919.6666666666499</v>
      </c>
      <c r="B251" s="13" t="s">
        <v>428</v>
      </c>
      <c r="C251" s="15">
        <v>215.038367593304</v>
      </c>
      <c r="D251" s="15">
        <v>127.743747138538</v>
      </c>
      <c r="E251" s="15">
        <v>564.72090907152506</v>
      </c>
      <c r="F251" s="13">
        <v>153</v>
      </c>
      <c r="G251" s="13">
        <v>75</v>
      </c>
      <c r="H251" s="13">
        <v>80</v>
      </c>
    </row>
    <row r="252" spans="1:8" s="13" customFormat="1">
      <c r="A252" s="13">
        <f t="shared" si="3"/>
        <v>1919.74999999998</v>
      </c>
      <c r="B252" s="13" t="s">
        <v>429</v>
      </c>
      <c r="C252" s="15">
        <v>170.42937046365299</v>
      </c>
      <c r="D252" s="15">
        <v>86.963035361686806</v>
      </c>
      <c r="E252" s="15">
        <v>514.87540086318495</v>
      </c>
      <c r="F252" s="13">
        <v>133</v>
      </c>
      <c r="G252" s="13">
        <v>56</v>
      </c>
      <c r="H252" s="13">
        <v>80</v>
      </c>
    </row>
    <row r="253" spans="1:8" s="13" customFormat="1">
      <c r="A253" s="13">
        <f t="shared" si="3"/>
        <v>1919.8333333333101</v>
      </c>
      <c r="B253" s="13" t="s">
        <v>430</v>
      </c>
      <c r="C253" s="15">
        <v>157.24693832206299</v>
      </c>
      <c r="D253" s="15">
        <v>85.424297661585598</v>
      </c>
      <c r="E253" s="15">
        <v>442.54447483527701</v>
      </c>
      <c r="F253" s="13">
        <v>116</v>
      </c>
      <c r="G253" s="13">
        <v>52</v>
      </c>
      <c r="H253" s="13">
        <v>65</v>
      </c>
    </row>
    <row r="254" spans="1:8" s="13" customFormat="1">
      <c r="A254" s="13">
        <f t="shared" si="3"/>
        <v>1919.9166666666499</v>
      </c>
      <c r="B254" s="13" t="s">
        <v>431</v>
      </c>
      <c r="C254" s="15">
        <v>145.29967277647199</v>
      </c>
      <c r="D254" s="15">
        <v>105.33562596264299</v>
      </c>
      <c r="E254" s="15">
        <v>299.72557534331401</v>
      </c>
      <c r="F254" s="13">
        <v>112</v>
      </c>
      <c r="G254" s="13">
        <v>67</v>
      </c>
      <c r="H254" s="13">
        <v>46</v>
      </c>
    </row>
    <row r="255" spans="1:8" s="13" customFormat="1">
      <c r="A255" s="13">
        <f t="shared" si="3"/>
        <v>1919.99999999998</v>
      </c>
      <c r="B255" s="13" t="s">
        <v>420</v>
      </c>
      <c r="C255" s="15">
        <v>109.44182569345899</v>
      </c>
      <c r="D255" s="15">
        <v>50.074064198754002</v>
      </c>
      <c r="E255" s="15">
        <v>347.75093019631902</v>
      </c>
      <c r="F255" s="13">
        <v>98</v>
      </c>
      <c r="G255" s="13">
        <v>37</v>
      </c>
      <c r="H255" s="13">
        <v>62</v>
      </c>
    </row>
    <row r="256" spans="1:8" s="13" customFormat="1">
      <c r="A256" s="13">
        <f t="shared" si="3"/>
        <v>1920.0833333333101</v>
      </c>
      <c r="B256" s="13" t="s">
        <v>421</v>
      </c>
      <c r="C256" s="15">
        <v>98.101747173779501</v>
      </c>
      <c r="D256" s="15">
        <v>64.225754014762003</v>
      </c>
      <c r="E256" s="15">
        <v>232.19919166173099</v>
      </c>
      <c r="F256" s="13">
        <v>87</v>
      </c>
      <c r="G256" s="13">
        <v>47</v>
      </c>
      <c r="H256" s="13">
        <v>41</v>
      </c>
    </row>
    <row r="257" spans="1:8" s="13" customFormat="1">
      <c r="A257" s="13">
        <f t="shared" si="3"/>
        <v>1920.1666666666499</v>
      </c>
      <c r="B257" s="13" t="s">
        <v>422</v>
      </c>
      <c r="C257" s="15">
        <v>111.21983753342801</v>
      </c>
      <c r="D257" s="15">
        <v>78.734805384477397</v>
      </c>
      <c r="E257" s="15">
        <v>232.289473820892</v>
      </c>
      <c r="F257" s="13">
        <v>101</v>
      </c>
      <c r="G257" s="13">
        <v>59</v>
      </c>
      <c r="H257" s="13">
        <v>42</v>
      </c>
    </row>
    <row r="258" spans="1:8" s="13" customFormat="1">
      <c r="A258" s="13">
        <f t="shared" si="3"/>
        <v>1920.24999999998</v>
      </c>
      <c r="B258" s="13" t="s">
        <v>423</v>
      </c>
      <c r="C258" s="15">
        <v>93.686815288439206</v>
      </c>
      <c r="D258" s="15">
        <v>52.5102489625489</v>
      </c>
      <c r="E258" s="15">
        <v>252.91599849644001</v>
      </c>
      <c r="F258" s="13">
        <v>80</v>
      </c>
      <c r="G258" s="13">
        <v>37</v>
      </c>
      <c r="H258" s="13">
        <v>43</v>
      </c>
    </row>
    <row r="259" spans="1:8" s="13" customFormat="1">
      <c r="A259" s="13">
        <f t="shared" si="3"/>
        <v>1920.3333333333101</v>
      </c>
      <c r="B259" s="13" t="s">
        <v>424</v>
      </c>
      <c r="C259" s="15">
        <v>104.143035351218</v>
      </c>
      <c r="D259" s="15">
        <v>52.1290565376773</v>
      </c>
      <c r="E259" s="15">
        <v>312.69753009011202</v>
      </c>
      <c r="F259" s="13">
        <v>92</v>
      </c>
      <c r="G259" s="13">
        <v>38</v>
      </c>
      <c r="H259" s="13">
        <v>55</v>
      </c>
    </row>
    <row r="260" spans="1:8" s="13" customFormat="1">
      <c r="A260" s="13">
        <f t="shared" ref="A260:A323" si="4">A259+(1/12)</f>
        <v>1920.4166666666499</v>
      </c>
      <c r="B260" s="13" t="s">
        <v>425</v>
      </c>
      <c r="C260" s="15">
        <v>89.709853855206404</v>
      </c>
      <c r="D260" s="15">
        <v>54.358068633390097</v>
      </c>
      <c r="E260" s="15">
        <v>237.14059515969299</v>
      </c>
      <c r="F260" s="13">
        <v>76</v>
      </c>
      <c r="G260" s="13">
        <v>38</v>
      </c>
      <c r="H260" s="13">
        <v>40</v>
      </c>
    </row>
    <row r="261" spans="1:8" s="13" customFormat="1">
      <c r="A261" s="13">
        <f t="shared" si="4"/>
        <v>1920.49999999998</v>
      </c>
      <c r="B261" s="13" t="s">
        <v>426</v>
      </c>
      <c r="C261" s="15">
        <v>103.569910613812</v>
      </c>
      <c r="D261" s="15">
        <v>74.227905558412601</v>
      </c>
      <c r="E261" s="15">
        <v>212.546328180979</v>
      </c>
      <c r="F261" s="13">
        <v>93</v>
      </c>
      <c r="G261" s="13">
        <v>55</v>
      </c>
      <c r="H261" s="13">
        <v>38</v>
      </c>
    </row>
    <row r="262" spans="1:8" s="13" customFormat="1">
      <c r="A262" s="13">
        <f t="shared" si="4"/>
        <v>1920.5833333333101</v>
      </c>
      <c r="B262" s="13" t="s">
        <v>427</v>
      </c>
      <c r="C262" s="15">
        <v>113.84104266652299</v>
      </c>
      <c r="D262" s="15">
        <v>66.220730352870106</v>
      </c>
      <c r="E262" s="15">
        <v>308.75356573587601</v>
      </c>
      <c r="F262" s="13">
        <v>100</v>
      </c>
      <c r="G262" s="13">
        <v>48</v>
      </c>
      <c r="H262" s="13">
        <v>54</v>
      </c>
    </row>
    <row r="263" spans="1:8" s="13" customFormat="1">
      <c r="A263" s="13">
        <f t="shared" si="4"/>
        <v>1920.6666666666499</v>
      </c>
      <c r="B263" s="13" t="s">
        <v>428</v>
      </c>
      <c r="C263" s="15">
        <v>63.709661908427599</v>
      </c>
      <c r="D263" s="15">
        <v>40.088479563102098</v>
      </c>
      <c r="E263" s="15">
        <v>153.837184421937</v>
      </c>
      <c r="F263" s="13">
        <v>52</v>
      </c>
      <c r="G263" s="13">
        <v>27</v>
      </c>
      <c r="H263" s="13">
        <v>25</v>
      </c>
    </row>
    <row r="264" spans="1:8" s="13" customFormat="1">
      <c r="A264" s="13">
        <f t="shared" si="4"/>
        <v>1920.74999999998</v>
      </c>
      <c r="B264" s="13" t="s">
        <v>429</v>
      </c>
      <c r="C264" s="15">
        <v>66.145072542590199</v>
      </c>
      <c r="D264" s="15">
        <v>38.786529898437003</v>
      </c>
      <c r="E264" s="15">
        <v>171.46486551878601</v>
      </c>
      <c r="F264" s="13">
        <v>62</v>
      </c>
      <c r="G264" s="13">
        <v>30</v>
      </c>
      <c r="H264" s="13">
        <v>32</v>
      </c>
    </row>
    <row r="265" spans="1:8" s="13" customFormat="1">
      <c r="A265" s="13">
        <f t="shared" si="4"/>
        <v>1920.8333333333101</v>
      </c>
      <c r="B265" s="13" t="s">
        <v>430</v>
      </c>
      <c r="C265" s="15">
        <v>72.912841634953395</v>
      </c>
      <c r="D265" s="15">
        <v>44.180221898982403</v>
      </c>
      <c r="E265" s="15">
        <v>183.10212558817099</v>
      </c>
      <c r="F265" s="13">
        <v>68</v>
      </c>
      <c r="G265" s="13">
        <v>34</v>
      </c>
      <c r="H265" s="13">
        <v>34</v>
      </c>
    </row>
    <row r="266" spans="1:8" s="13" customFormat="1">
      <c r="A266" s="13">
        <f t="shared" si="4"/>
        <v>1920.9166666666499</v>
      </c>
      <c r="B266" s="13" t="s">
        <v>431</v>
      </c>
      <c r="C266" s="15">
        <v>95.1900989886704</v>
      </c>
      <c r="D266" s="15">
        <v>53.337315011475702</v>
      </c>
      <c r="E266" s="15">
        <v>272.46081838366598</v>
      </c>
      <c r="F266" s="13">
        <v>93</v>
      </c>
      <c r="G266" s="13">
        <v>43</v>
      </c>
      <c r="H266" s="13">
        <v>53</v>
      </c>
    </row>
    <row r="267" spans="1:8" s="13" customFormat="1">
      <c r="A267" s="13">
        <f t="shared" si="4"/>
        <v>1920.99999999998</v>
      </c>
      <c r="B267" s="13" t="s">
        <v>420</v>
      </c>
      <c r="C267" s="15">
        <v>58.678795395273603</v>
      </c>
      <c r="D267" s="15">
        <v>45.800122420361603</v>
      </c>
      <c r="E267" s="15">
        <v>114.888450293944</v>
      </c>
      <c r="F267" s="13">
        <v>59</v>
      </c>
      <c r="G267" s="13">
        <v>38</v>
      </c>
      <c r="H267" s="13">
        <v>23</v>
      </c>
    </row>
    <row r="268" spans="1:8" s="13" customFormat="1">
      <c r="A268" s="13">
        <f t="shared" si="4"/>
        <v>1921.0833333333101</v>
      </c>
      <c r="B268" s="13" t="s">
        <v>421</v>
      </c>
      <c r="C268" s="15">
        <v>69.285594561691198</v>
      </c>
      <c r="D268" s="15">
        <v>50.1079743976915</v>
      </c>
      <c r="E268" s="15">
        <v>140.31710783166301</v>
      </c>
      <c r="F268" s="13">
        <v>62</v>
      </c>
      <c r="G268" s="13">
        <v>37</v>
      </c>
      <c r="H268" s="13">
        <v>25</v>
      </c>
    </row>
    <row r="269" spans="1:8" s="13" customFormat="1">
      <c r="A269" s="13">
        <f t="shared" si="4"/>
        <v>1921.1666666666499</v>
      </c>
      <c r="B269" s="13" t="s">
        <v>422</v>
      </c>
      <c r="C269" s="15">
        <v>104.994702313408</v>
      </c>
      <c r="D269" s="15">
        <v>59.949282747949098</v>
      </c>
      <c r="E269" s="15">
        <v>278.87918078992698</v>
      </c>
      <c r="F269" s="13">
        <v>104</v>
      </c>
      <c r="G269" s="13">
        <v>49</v>
      </c>
      <c r="H269" s="13">
        <v>55</v>
      </c>
    </row>
    <row r="270" spans="1:8" s="13" customFormat="1">
      <c r="A270" s="13">
        <f t="shared" si="4"/>
        <v>1921.24999999998</v>
      </c>
      <c r="B270" s="13" t="s">
        <v>423</v>
      </c>
      <c r="C270" s="15">
        <v>107.88908028247199</v>
      </c>
      <c r="D270" s="15">
        <v>59.770005163571902</v>
      </c>
      <c r="E270" s="15">
        <v>309.641241076418</v>
      </c>
      <c r="F270" s="13">
        <v>106</v>
      </c>
      <c r="G270" s="13">
        <v>48</v>
      </c>
      <c r="H270" s="13">
        <v>60</v>
      </c>
    </row>
    <row r="271" spans="1:8" s="13" customFormat="1">
      <c r="A271" s="13">
        <f t="shared" si="4"/>
        <v>1921.3333333333101</v>
      </c>
      <c r="B271" s="13" t="s">
        <v>424</v>
      </c>
      <c r="C271" s="15">
        <v>79.292052599720506</v>
      </c>
      <c r="D271" s="15">
        <v>32.841289214781</v>
      </c>
      <c r="E271" s="15">
        <v>272.21727749723101</v>
      </c>
      <c r="F271" s="13">
        <v>79</v>
      </c>
      <c r="G271" s="13">
        <v>27</v>
      </c>
      <c r="H271" s="13">
        <v>54</v>
      </c>
    </row>
    <row r="272" spans="1:8" s="13" customFormat="1">
      <c r="A272" s="13">
        <f t="shared" si="4"/>
        <v>1921.4166666666499</v>
      </c>
      <c r="B272" s="13" t="s">
        <v>425</v>
      </c>
      <c r="C272" s="15">
        <v>108.09245076444</v>
      </c>
      <c r="D272" s="15">
        <v>46.090250543374403</v>
      </c>
      <c r="E272" s="15">
        <v>351.875480668796</v>
      </c>
      <c r="F272" s="13">
        <v>108</v>
      </c>
      <c r="G272" s="13">
        <v>38</v>
      </c>
      <c r="H272" s="13">
        <v>70</v>
      </c>
    </row>
    <row r="273" spans="1:8" s="13" customFormat="1">
      <c r="A273" s="13">
        <f t="shared" si="4"/>
        <v>1921.49999999998</v>
      </c>
      <c r="B273" s="13" t="s">
        <v>426</v>
      </c>
      <c r="C273" s="15">
        <v>116.406569526819</v>
      </c>
      <c r="D273" s="15">
        <v>82.489455793204002</v>
      </c>
      <c r="E273" s="15">
        <v>247.73356088118601</v>
      </c>
      <c r="F273" s="13">
        <v>118</v>
      </c>
      <c r="G273" s="13">
        <v>69</v>
      </c>
      <c r="H273" s="13">
        <v>50</v>
      </c>
    </row>
    <row r="274" spans="1:8" s="13" customFormat="1">
      <c r="A274" s="13">
        <f t="shared" si="4"/>
        <v>1921.5833333333101</v>
      </c>
      <c r="B274" s="13" t="s">
        <v>427</v>
      </c>
      <c r="C274" s="15">
        <v>81.317455937159494</v>
      </c>
      <c r="D274" s="15">
        <v>46.304602655113698</v>
      </c>
      <c r="E274" s="15">
        <v>221.430561692016</v>
      </c>
      <c r="F274" s="13">
        <v>83</v>
      </c>
      <c r="G274" s="13">
        <v>39</v>
      </c>
      <c r="H274" s="13">
        <v>45</v>
      </c>
    </row>
    <row r="275" spans="1:8" s="13" customFormat="1">
      <c r="A275" s="13">
        <f t="shared" si="4"/>
        <v>1921.6666666666499</v>
      </c>
      <c r="B275" s="13" t="s">
        <v>428</v>
      </c>
      <c r="C275" s="15">
        <v>58.467006927606903</v>
      </c>
      <c r="D275" s="15">
        <v>36.739140968386103</v>
      </c>
      <c r="E275" s="15">
        <v>152.263037948885</v>
      </c>
      <c r="F275" s="13">
        <v>54</v>
      </c>
      <c r="G275" s="13">
        <v>28</v>
      </c>
      <c r="H275" s="13">
        <v>28</v>
      </c>
    </row>
    <row r="276" spans="1:8" s="13" customFormat="1">
      <c r="A276" s="13">
        <f t="shared" si="4"/>
        <v>1921.74999999998</v>
      </c>
      <c r="B276" s="13" t="s">
        <v>429</v>
      </c>
      <c r="C276" s="15">
        <v>56.671467642434102</v>
      </c>
      <c r="D276" s="15">
        <v>26.326608167479002</v>
      </c>
      <c r="E276" s="15">
        <v>175.523104140725</v>
      </c>
      <c r="F276" s="13">
        <v>60</v>
      </c>
      <c r="G276" s="13">
        <v>23</v>
      </c>
      <c r="H276" s="13">
        <v>37</v>
      </c>
    </row>
    <row r="277" spans="1:8" s="13" customFormat="1">
      <c r="A277" s="13">
        <f t="shared" si="4"/>
        <v>1921.8333333333101</v>
      </c>
      <c r="B277" s="13" t="s">
        <v>430</v>
      </c>
      <c r="C277" s="15">
        <v>43.818762116397203</v>
      </c>
      <c r="D277" s="15">
        <v>25.3967894108889</v>
      </c>
      <c r="E277" s="15">
        <v>114.824052879216</v>
      </c>
      <c r="F277" s="13">
        <v>46</v>
      </c>
      <c r="G277" s="13">
        <v>22</v>
      </c>
      <c r="H277" s="13">
        <v>24</v>
      </c>
    </row>
    <row r="278" spans="1:8" s="13" customFormat="1">
      <c r="A278" s="13">
        <f t="shared" si="4"/>
        <v>1921.9166666666499</v>
      </c>
      <c r="B278" s="13" t="s">
        <v>431</v>
      </c>
      <c r="C278" s="15">
        <v>43.2199861299124</v>
      </c>
      <c r="D278" s="15">
        <v>27.326996259577399</v>
      </c>
      <c r="E278" s="15">
        <v>103.81708478362999</v>
      </c>
      <c r="F278" s="13">
        <v>46</v>
      </c>
      <c r="G278" s="13">
        <v>24</v>
      </c>
      <c r="H278" s="13">
        <v>22</v>
      </c>
    </row>
    <row r="279" spans="1:8" s="13" customFormat="1">
      <c r="A279" s="13">
        <f t="shared" si="4"/>
        <v>1921.99999999998</v>
      </c>
      <c r="B279" s="13" t="s">
        <v>420</v>
      </c>
      <c r="C279" s="15">
        <v>55.139210880779402</v>
      </c>
      <c r="D279" s="15">
        <v>28.637666374844599</v>
      </c>
      <c r="E279" s="15">
        <v>162.645135387279</v>
      </c>
      <c r="F279" s="13">
        <v>63</v>
      </c>
      <c r="G279" s="13">
        <v>27</v>
      </c>
      <c r="H279" s="13">
        <v>37</v>
      </c>
    </row>
    <row r="280" spans="1:8" s="13" customFormat="1">
      <c r="A280" s="13">
        <f t="shared" si="4"/>
        <v>1922.0833333333101</v>
      </c>
      <c r="B280" s="13" t="s">
        <v>421</v>
      </c>
      <c r="C280" s="15">
        <v>48.866892447228601</v>
      </c>
      <c r="D280" s="15">
        <v>30.190600974949302</v>
      </c>
      <c r="E280" s="15">
        <v>120.31060536059999</v>
      </c>
      <c r="F280" s="13">
        <v>51</v>
      </c>
      <c r="G280" s="13">
        <v>26</v>
      </c>
      <c r="H280" s="13">
        <v>25</v>
      </c>
    </row>
    <row r="281" spans="1:8" s="13" customFormat="1">
      <c r="A281" s="13">
        <f t="shared" si="4"/>
        <v>1922.1666666666499</v>
      </c>
      <c r="B281" s="13" t="s">
        <v>422</v>
      </c>
      <c r="C281" s="15">
        <v>25.886072568816999</v>
      </c>
      <c r="D281" s="15">
        <v>10.456799328613201</v>
      </c>
      <c r="E281" s="15">
        <v>86.675082270790497</v>
      </c>
      <c r="F281" s="13">
        <v>30</v>
      </c>
      <c r="G281" s="13">
        <v>10</v>
      </c>
      <c r="H281" s="13">
        <v>20</v>
      </c>
    </row>
    <row r="282" spans="1:8" s="13" customFormat="1">
      <c r="A282" s="13">
        <f t="shared" si="4"/>
        <v>1922.24999999998</v>
      </c>
      <c r="B282" s="13" t="s">
        <v>423</v>
      </c>
      <c r="C282" s="15">
        <v>46.669599872735098</v>
      </c>
      <c r="D282" s="15">
        <v>26.103325543800501</v>
      </c>
      <c r="E282" s="15">
        <v>130.72182095854899</v>
      </c>
      <c r="F282" s="13">
        <v>52</v>
      </c>
      <c r="G282" s="13">
        <v>24</v>
      </c>
      <c r="H282" s="13">
        <v>29</v>
      </c>
    </row>
    <row r="283" spans="1:8" s="13" customFormat="1">
      <c r="A283" s="13">
        <f t="shared" si="4"/>
        <v>1922.3333333333101</v>
      </c>
      <c r="B283" s="13" t="s">
        <v>424</v>
      </c>
      <c r="C283" s="15">
        <v>40.415187148622998</v>
      </c>
      <c r="D283" s="15">
        <v>29.812517959653</v>
      </c>
      <c r="E283" s="15">
        <v>83.841631492090698</v>
      </c>
      <c r="F283" s="13">
        <v>46</v>
      </c>
      <c r="G283" s="13">
        <v>28</v>
      </c>
      <c r="H283" s="13">
        <v>19</v>
      </c>
    </row>
    <row r="284" spans="1:8" s="13" customFormat="1">
      <c r="A284" s="13">
        <f t="shared" si="4"/>
        <v>1922.4166666666499</v>
      </c>
      <c r="B284" s="13" t="s">
        <v>425</v>
      </c>
      <c r="C284" s="15">
        <v>43.181239630233598</v>
      </c>
      <c r="D284" s="15">
        <v>19.223187187943701</v>
      </c>
      <c r="E284" s="15">
        <v>137.20820310969501</v>
      </c>
      <c r="F284" s="13">
        <v>49</v>
      </c>
      <c r="G284" s="13">
        <v>18</v>
      </c>
      <c r="H284" s="13">
        <v>31</v>
      </c>
    </row>
    <row r="285" spans="1:8" s="13" customFormat="1">
      <c r="A285" s="13">
        <f t="shared" si="4"/>
        <v>1922.49999999998</v>
      </c>
      <c r="B285" s="13" t="s">
        <v>426</v>
      </c>
      <c r="C285" s="15">
        <v>42.473007242928396</v>
      </c>
      <c r="D285" s="15">
        <v>20.141024106967901</v>
      </c>
      <c r="E285" s="15">
        <v>134.48459368724301</v>
      </c>
      <c r="F285" s="13">
        <v>46</v>
      </c>
      <c r="G285" s="13">
        <v>18</v>
      </c>
      <c r="H285" s="13">
        <v>29</v>
      </c>
    </row>
    <row r="286" spans="1:8" s="13" customFormat="1">
      <c r="A286" s="13">
        <f t="shared" si="4"/>
        <v>1922.5833333333101</v>
      </c>
      <c r="B286" s="13" t="s">
        <v>427</v>
      </c>
      <c r="C286" s="15">
        <v>44.427379202137701</v>
      </c>
      <c r="D286" s="15">
        <v>21.311642505300298</v>
      </c>
      <c r="E286" s="15">
        <v>134.81146012292399</v>
      </c>
      <c r="F286" s="13">
        <v>48</v>
      </c>
      <c r="G286" s="13">
        <v>19</v>
      </c>
      <c r="H286" s="13">
        <v>29</v>
      </c>
    </row>
    <row r="287" spans="1:8" s="13" customFormat="1">
      <c r="A287" s="13">
        <f t="shared" si="4"/>
        <v>1922.6666666666499</v>
      </c>
      <c r="B287" s="13" t="s">
        <v>428</v>
      </c>
      <c r="C287" s="15">
        <v>61.894988677232199</v>
      </c>
      <c r="D287" s="15">
        <v>42.504706202564499</v>
      </c>
      <c r="E287" s="15">
        <v>139.89022183661001</v>
      </c>
      <c r="F287" s="13">
        <v>60</v>
      </c>
      <c r="G287" s="13">
        <v>34</v>
      </c>
      <c r="H287" s="13">
        <v>27</v>
      </c>
    </row>
    <row r="288" spans="1:8" s="13" customFormat="1">
      <c r="A288" s="13">
        <f t="shared" si="4"/>
        <v>1922.74999999998</v>
      </c>
      <c r="B288" s="13" t="s">
        <v>429</v>
      </c>
      <c r="C288" s="15">
        <v>39.046541726855502</v>
      </c>
      <c r="D288" s="15">
        <v>31.546064025633701</v>
      </c>
      <c r="E288" s="15">
        <v>70.398817008570404</v>
      </c>
      <c r="F288" s="13">
        <v>39</v>
      </c>
      <c r="G288" s="13">
        <v>26</v>
      </c>
      <c r="H288" s="13">
        <v>14</v>
      </c>
    </row>
    <row r="289" spans="1:8" s="13" customFormat="1">
      <c r="A289" s="13">
        <f t="shared" si="4"/>
        <v>1922.8333333333101</v>
      </c>
      <c r="B289" s="13" t="s">
        <v>430</v>
      </c>
      <c r="C289" s="15">
        <v>29.6618785219807</v>
      </c>
      <c r="D289" s="15">
        <v>17.973080539128901</v>
      </c>
      <c r="E289" s="15">
        <v>74.488291561923603</v>
      </c>
      <c r="F289" s="13">
        <v>30</v>
      </c>
      <c r="G289" s="13">
        <v>15</v>
      </c>
      <c r="H289" s="13">
        <v>15</v>
      </c>
    </row>
    <row r="290" spans="1:8" s="13" customFormat="1">
      <c r="A290" s="13">
        <f t="shared" si="4"/>
        <v>1922.9166666666399</v>
      </c>
      <c r="B290" s="13" t="s">
        <v>431</v>
      </c>
      <c r="C290" s="15">
        <v>39.4292990067934</v>
      </c>
      <c r="D290" s="15">
        <v>21.6160945218456</v>
      </c>
      <c r="E290" s="15">
        <v>117.877015519778</v>
      </c>
      <c r="F290" s="13">
        <v>42</v>
      </c>
      <c r="G290" s="13">
        <v>19</v>
      </c>
      <c r="H290" s="13">
        <v>25</v>
      </c>
    </row>
    <row r="291" spans="1:8" s="13" customFormat="1">
      <c r="A291" s="13">
        <f t="shared" si="4"/>
        <v>1922.99999999998</v>
      </c>
      <c r="B291" s="13" t="s">
        <v>420</v>
      </c>
      <c r="C291" s="15">
        <v>52.056096612142703</v>
      </c>
      <c r="D291" s="15">
        <v>30.9473126350772</v>
      </c>
      <c r="E291" s="15">
        <v>133.192218138991</v>
      </c>
      <c r="F291" s="13">
        <v>53</v>
      </c>
      <c r="G291" s="13">
        <v>26</v>
      </c>
      <c r="H291" s="13">
        <v>27</v>
      </c>
    </row>
    <row r="292" spans="1:8" s="13" customFormat="1">
      <c r="A292" s="13">
        <f t="shared" si="4"/>
        <v>1923.0833333333101</v>
      </c>
      <c r="B292" s="13" t="s">
        <v>421</v>
      </c>
      <c r="C292" s="15">
        <v>61.054239775792702</v>
      </c>
      <c r="D292" s="15">
        <v>47.6542103016425</v>
      </c>
      <c r="E292" s="15">
        <v>114.342018439932</v>
      </c>
      <c r="F292" s="13">
        <v>59</v>
      </c>
      <c r="G292" s="13">
        <v>38</v>
      </c>
      <c r="H292" s="13">
        <v>22</v>
      </c>
    </row>
    <row r="293" spans="1:8" s="13" customFormat="1">
      <c r="A293" s="13">
        <f t="shared" si="4"/>
        <v>1923.1666666666399</v>
      </c>
      <c r="B293" s="13" t="s">
        <v>422</v>
      </c>
      <c r="C293" s="15">
        <v>41.444818731691697</v>
      </c>
      <c r="D293" s="15">
        <v>30.368895770875401</v>
      </c>
      <c r="E293" s="15">
        <v>82.294359141902802</v>
      </c>
      <c r="F293" s="13">
        <v>43</v>
      </c>
      <c r="G293" s="13">
        <v>26</v>
      </c>
      <c r="H293" s="13">
        <v>17</v>
      </c>
    </row>
    <row r="294" spans="1:8" s="13" customFormat="1">
      <c r="A294" s="13">
        <f t="shared" si="4"/>
        <v>1923.24999999998</v>
      </c>
      <c r="B294" s="13" t="s">
        <v>423</v>
      </c>
      <c r="C294" s="15">
        <v>39.3032155662709</v>
      </c>
      <c r="D294" s="15">
        <v>21.433567414358901</v>
      </c>
      <c r="E294" s="15">
        <v>108.57007306793599</v>
      </c>
      <c r="F294" s="13">
        <v>40</v>
      </c>
      <c r="G294" s="13">
        <v>18</v>
      </c>
      <c r="H294" s="13">
        <v>22</v>
      </c>
    </row>
    <row r="295" spans="1:8" s="13" customFormat="1">
      <c r="A295" s="13">
        <f t="shared" si="4"/>
        <v>1923.3333333333101</v>
      </c>
      <c r="B295" s="13" t="s">
        <v>424</v>
      </c>
      <c r="C295" s="15">
        <v>53.538199779925201</v>
      </c>
      <c r="D295" s="15">
        <v>29.9450833453763</v>
      </c>
      <c r="E295" s="15">
        <v>155.13187167750601</v>
      </c>
      <c r="F295" s="13">
        <v>52</v>
      </c>
      <c r="G295" s="13">
        <v>24</v>
      </c>
      <c r="H295" s="13">
        <v>30</v>
      </c>
    </row>
    <row r="296" spans="1:8" s="13" customFormat="1">
      <c r="A296" s="13">
        <f t="shared" si="4"/>
        <v>1923.4166666666399</v>
      </c>
      <c r="B296" s="13" t="s">
        <v>425</v>
      </c>
      <c r="C296" s="15">
        <v>41.508391634922397</v>
      </c>
      <c r="D296" s="15">
        <v>23.8936985088033</v>
      </c>
      <c r="E296" s="15">
        <v>109.44969769467799</v>
      </c>
      <c r="F296" s="13">
        <v>40</v>
      </c>
      <c r="G296" s="13">
        <v>19</v>
      </c>
      <c r="H296" s="13">
        <v>21</v>
      </c>
    </row>
    <row r="297" spans="1:8" s="13" customFormat="1">
      <c r="A297" s="13">
        <f t="shared" si="4"/>
        <v>1923.49999999998</v>
      </c>
      <c r="B297" s="13" t="s">
        <v>426</v>
      </c>
      <c r="C297" s="15">
        <v>35.899457502703903</v>
      </c>
      <c r="D297" s="15">
        <v>16.461449025922601</v>
      </c>
      <c r="E297" s="15">
        <v>112.08135043095101</v>
      </c>
      <c r="F297" s="13">
        <v>37</v>
      </c>
      <c r="G297" s="13">
        <v>14</v>
      </c>
      <c r="H297" s="13">
        <v>23</v>
      </c>
    </row>
    <row r="298" spans="1:8" s="13" customFormat="1">
      <c r="A298" s="13">
        <f t="shared" si="4"/>
        <v>1923.5833333333101</v>
      </c>
      <c r="B298" s="13" t="s">
        <v>427</v>
      </c>
      <c r="C298" s="15">
        <v>47.2631877768981</v>
      </c>
      <c r="D298" s="15">
        <v>25.591651395505298</v>
      </c>
      <c r="E298" s="15">
        <v>131.31606420338801</v>
      </c>
      <c r="F298" s="13">
        <v>47</v>
      </c>
      <c r="G298" s="13">
        <v>21</v>
      </c>
      <c r="H298" s="13">
        <v>26</v>
      </c>
    </row>
    <row r="299" spans="1:8" s="13" customFormat="1">
      <c r="A299" s="13">
        <f t="shared" si="4"/>
        <v>1923.6666666666399</v>
      </c>
      <c r="B299" s="13" t="s">
        <v>428</v>
      </c>
      <c r="C299" s="15">
        <v>65.670407950089398</v>
      </c>
      <c r="D299" s="15">
        <v>42.5360618294349</v>
      </c>
      <c r="E299" s="15">
        <v>164.91458862768201</v>
      </c>
      <c r="F299" s="13">
        <v>58</v>
      </c>
      <c r="G299" s="13">
        <v>31</v>
      </c>
      <c r="H299" s="13">
        <v>29</v>
      </c>
    </row>
    <row r="300" spans="1:8" s="13" customFormat="1">
      <c r="A300" s="13">
        <f t="shared" si="4"/>
        <v>1923.74999999998</v>
      </c>
      <c r="B300" s="13" t="s">
        <v>429</v>
      </c>
      <c r="C300" s="15">
        <v>33.598761433097202</v>
      </c>
      <c r="D300" s="15">
        <v>22.9033842345859</v>
      </c>
      <c r="E300" s="15">
        <v>73.827928460658995</v>
      </c>
      <c r="F300" s="13">
        <v>32</v>
      </c>
      <c r="G300" s="13">
        <v>18</v>
      </c>
      <c r="H300" s="13">
        <v>14</v>
      </c>
    </row>
    <row r="301" spans="1:8" s="13" customFormat="1">
      <c r="A301" s="13">
        <f t="shared" si="4"/>
        <v>1923.8333333333101</v>
      </c>
      <c r="B301" s="13" t="s">
        <v>430</v>
      </c>
      <c r="C301" s="15">
        <v>28.474915867999499</v>
      </c>
      <c r="D301" s="15">
        <v>16.0214432093751</v>
      </c>
      <c r="E301" s="15">
        <v>81.722897867231197</v>
      </c>
      <c r="F301" s="13">
        <v>28</v>
      </c>
      <c r="G301" s="13">
        <v>13</v>
      </c>
      <c r="H301" s="13">
        <v>16</v>
      </c>
    </row>
    <row r="302" spans="1:8" s="13" customFormat="1">
      <c r="A302" s="13">
        <f t="shared" si="4"/>
        <v>1923.9166666666399</v>
      </c>
      <c r="B302" s="13" t="s">
        <v>431</v>
      </c>
      <c r="C302" s="15">
        <v>33.603373101478503</v>
      </c>
      <c r="D302" s="15">
        <v>17.965904224757502</v>
      </c>
      <c r="E302" s="15">
        <v>94.3141630578139</v>
      </c>
      <c r="F302" s="13">
        <v>34</v>
      </c>
      <c r="G302" s="13">
        <v>15</v>
      </c>
      <c r="H302" s="13">
        <v>19</v>
      </c>
    </row>
    <row r="303" spans="1:8" s="13" customFormat="1">
      <c r="A303" s="13">
        <f t="shared" si="4"/>
        <v>1923.99999999998</v>
      </c>
      <c r="B303" s="13" t="s">
        <v>420</v>
      </c>
      <c r="C303" s="15">
        <v>53.7842838344827</v>
      </c>
      <c r="D303" s="15">
        <v>26.3223830858337</v>
      </c>
      <c r="E303" s="15">
        <v>176.62424597810701</v>
      </c>
      <c r="F303" s="13">
        <v>52</v>
      </c>
      <c r="G303" s="13">
        <v>21</v>
      </c>
      <c r="H303" s="13">
        <v>34</v>
      </c>
    </row>
    <row r="304" spans="1:8" s="13" customFormat="1">
      <c r="A304" s="13">
        <f t="shared" si="4"/>
        <v>1924.0833333333101</v>
      </c>
      <c r="B304" s="13" t="s">
        <v>421</v>
      </c>
      <c r="C304" s="15">
        <v>45.040905818172099</v>
      </c>
      <c r="D304" s="15">
        <v>18.194483248376301</v>
      </c>
      <c r="E304" s="15">
        <v>156.19789643627701</v>
      </c>
      <c r="F304" s="13">
        <v>42</v>
      </c>
      <c r="G304" s="13">
        <v>14</v>
      </c>
      <c r="H304" s="13">
        <v>29</v>
      </c>
    </row>
    <row r="305" spans="1:8" s="13" customFormat="1">
      <c r="A305" s="13">
        <f t="shared" si="4"/>
        <v>1924.1666666666399</v>
      </c>
      <c r="B305" s="13" t="s">
        <v>422</v>
      </c>
      <c r="C305" s="15">
        <v>32.358786826608899</v>
      </c>
      <c r="D305" s="15">
        <v>22.578014946103</v>
      </c>
      <c r="E305" s="15">
        <v>68.948636798845399</v>
      </c>
      <c r="F305" s="13">
        <v>33</v>
      </c>
      <c r="G305" s="13">
        <v>19</v>
      </c>
      <c r="H305" s="13">
        <v>14</v>
      </c>
    </row>
    <row r="306" spans="1:8" s="13" customFormat="1">
      <c r="A306" s="13">
        <f t="shared" si="4"/>
        <v>1924.24999999998</v>
      </c>
      <c r="B306" s="13" t="s">
        <v>423</v>
      </c>
      <c r="C306" s="15">
        <v>47.617508749407001</v>
      </c>
      <c r="D306" s="15">
        <v>31.257385214409801</v>
      </c>
      <c r="E306" s="15">
        <v>119.579306905658</v>
      </c>
      <c r="F306" s="13">
        <v>48</v>
      </c>
      <c r="G306" s="13">
        <v>26</v>
      </c>
      <c r="H306" s="13">
        <v>24</v>
      </c>
    </row>
    <row r="307" spans="1:8" s="13" customFormat="1">
      <c r="A307" s="13">
        <f t="shared" si="4"/>
        <v>1924.3333333333101</v>
      </c>
      <c r="B307" s="13" t="s">
        <v>424</v>
      </c>
      <c r="C307" s="15">
        <v>29.9254326018721</v>
      </c>
      <c r="D307" s="15">
        <v>19.8875611936271</v>
      </c>
      <c r="E307" s="15">
        <v>72.725942756841306</v>
      </c>
      <c r="F307" s="13">
        <v>31</v>
      </c>
      <c r="G307" s="13">
        <v>17</v>
      </c>
      <c r="H307" s="13">
        <v>15</v>
      </c>
    </row>
    <row r="308" spans="1:8" s="13" customFormat="1">
      <c r="A308" s="13">
        <f t="shared" si="4"/>
        <v>1924.4166666666399</v>
      </c>
      <c r="B308" s="13" t="s">
        <v>425</v>
      </c>
      <c r="C308" s="15">
        <v>31.005642162335501</v>
      </c>
      <c r="D308" s="15">
        <v>17.613103023110099</v>
      </c>
      <c r="E308" s="15">
        <v>82.729239273401603</v>
      </c>
      <c r="F308" s="13">
        <v>32</v>
      </c>
      <c r="G308" s="13">
        <v>15</v>
      </c>
      <c r="H308" s="13">
        <v>17</v>
      </c>
    </row>
    <row r="309" spans="1:8" s="13" customFormat="1">
      <c r="A309" s="13">
        <f t="shared" si="4"/>
        <v>1924.49999999998</v>
      </c>
      <c r="B309" s="13" t="s">
        <v>426</v>
      </c>
      <c r="C309" s="15">
        <v>38.840330297781698</v>
      </c>
      <c r="D309" s="15">
        <v>17.8099659945774</v>
      </c>
      <c r="E309" s="15">
        <v>121.26302105349799</v>
      </c>
      <c r="F309" s="13">
        <v>37</v>
      </c>
      <c r="G309" s="13">
        <v>14</v>
      </c>
      <c r="H309" s="13">
        <v>23</v>
      </c>
    </row>
    <row r="310" spans="1:8" s="13" customFormat="1">
      <c r="A310" s="13">
        <f t="shared" si="4"/>
        <v>1924.5833333333101</v>
      </c>
      <c r="B310" s="13" t="s">
        <v>427</v>
      </c>
      <c r="C310" s="15">
        <v>46.320314438619299</v>
      </c>
      <c r="D310" s="15">
        <v>15.863933608191999</v>
      </c>
      <c r="E310" s="15">
        <v>166.89639823659101</v>
      </c>
      <c r="F310" s="13">
        <v>46</v>
      </c>
      <c r="G310" s="13">
        <v>13</v>
      </c>
      <c r="H310" s="13">
        <v>33</v>
      </c>
    </row>
    <row r="311" spans="1:8" s="13" customFormat="1">
      <c r="A311" s="13">
        <f t="shared" si="4"/>
        <v>1924.6666666666399</v>
      </c>
      <c r="B311" s="13" t="s">
        <v>428</v>
      </c>
      <c r="C311" s="15">
        <v>43.665815882844697</v>
      </c>
      <c r="D311" s="15">
        <v>23.231865878073599</v>
      </c>
      <c r="E311" s="15">
        <v>128.37732483948301</v>
      </c>
      <c r="F311" s="13">
        <v>41</v>
      </c>
      <c r="G311" s="13">
        <v>18</v>
      </c>
      <c r="H311" s="13">
        <v>24</v>
      </c>
    </row>
    <row r="312" spans="1:8" s="13" customFormat="1">
      <c r="A312" s="13">
        <f t="shared" si="4"/>
        <v>1924.74999999998</v>
      </c>
      <c r="B312" s="13" t="s">
        <v>429</v>
      </c>
      <c r="C312" s="15">
        <v>31.662387651664101</v>
      </c>
      <c r="D312" s="15">
        <v>18.566373852208301</v>
      </c>
      <c r="E312" s="15">
        <v>82.076968578431604</v>
      </c>
      <c r="F312" s="13">
        <v>31</v>
      </c>
      <c r="G312" s="13">
        <v>15</v>
      </c>
      <c r="H312" s="13">
        <v>16</v>
      </c>
    </row>
    <row r="313" spans="1:8" s="13" customFormat="1">
      <c r="A313" s="13">
        <f t="shared" si="4"/>
        <v>1924.8333333333101</v>
      </c>
      <c r="B313" s="13" t="s">
        <v>430</v>
      </c>
      <c r="C313" s="15">
        <v>32.251254195077799</v>
      </c>
      <c r="D313" s="15">
        <v>15.8779286626784</v>
      </c>
      <c r="E313" s="15">
        <v>96.176637242623102</v>
      </c>
      <c r="F313" s="13">
        <v>32</v>
      </c>
      <c r="G313" s="13">
        <v>13</v>
      </c>
      <c r="H313" s="13">
        <v>19</v>
      </c>
    </row>
    <row r="314" spans="1:8" s="13" customFormat="1">
      <c r="A314" s="13">
        <f t="shared" si="4"/>
        <v>1924.9166666666399</v>
      </c>
      <c r="B314" s="13" t="s">
        <v>431</v>
      </c>
      <c r="C314" s="15">
        <v>25.523651859041301</v>
      </c>
      <c r="D314" s="15">
        <v>18.558716037163599</v>
      </c>
      <c r="E314" s="15">
        <v>61.532336571088202</v>
      </c>
      <c r="F314" s="13">
        <v>25</v>
      </c>
      <c r="G314" s="13">
        <v>15</v>
      </c>
      <c r="H314" s="13">
        <v>12</v>
      </c>
    </row>
    <row r="315" spans="1:8" s="13" customFormat="1">
      <c r="A315" s="13">
        <f t="shared" si="4"/>
        <v>1924.99999999998</v>
      </c>
      <c r="B315" s="13" t="s">
        <v>420</v>
      </c>
      <c r="C315" s="15">
        <v>30.275713831098901</v>
      </c>
      <c r="D315" s="15">
        <v>22.487447521815199</v>
      </c>
      <c r="E315" s="15">
        <v>63.766915104954201</v>
      </c>
      <c r="F315" s="13">
        <v>31</v>
      </c>
      <c r="G315" s="13">
        <v>19</v>
      </c>
      <c r="H315" s="13">
        <v>13</v>
      </c>
    </row>
    <row r="316" spans="1:8" s="13" customFormat="1">
      <c r="A316" s="13">
        <f t="shared" si="4"/>
        <v>1925.0833333333101</v>
      </c>
      <c r="B316" s="13" t="s">
        <v>421</v>
      </c>
      <c r="C316" s="15">
        <v>26.8547371741479</v>
      </c>
      <c r="D316" s="15">
        <v>10.0136269828976</v>
      </c>
      <c r="E316" s="15">
        <v>93.376893321582997</v>
      </c>
      <c r="F316" s="13">
        <v>26</v>
      </c>
      <c r="G316" s="13">
        <v>8</v>
      </c>
      <c r="H316" s="13">
        <v>18</v>
      </c>
    </row>
    <row r="317" spans="1:8" s="13" customFormat="1">
      <c r="A317" s="13">
        <f t="shared" si="4"/>
        <v>1925.1666666666399</v>
      </c>
      <c r="B317" s="13" t="s">
        <v>422</v>
      </c>
      <c r="C317" s="15">
        <v>30.371580049763001</v>
      </c>
      <c r="D317" s="15">
        <v>17.845441343247401</v>
      </c>
      <c r="E317" s="15">
        <v>83.204211392682893</v>
      </c>
      <c r="F317" s="13">
        <v>33</v>
      </c>
      <c r="G317" s="13">
        <v>16</v>
      </c>
      <c r="H317" s="13">
        <v>18</v>
      </c>
    </row>
    <row r="318" spans="1:8" s="13" customFormat="1">
      <c r="A318" s="13">
        <f t="shared" si="4"/>
        <v>1925.24999999998</v>
      </c>
      <c r="B318" s="13" t="s">
        <v>423</v>
      </c>
      <c r="C318" s="15">
        <v>33.464854908847002</v>
      </c>
      <c r="D318" s="15">
        <v>22.015490564359801</v>
      </c>
      <c r="E318" s="15">
        <v>91.241803343985595</v>
      </c>
      <c r="F318" s="13">
        <v>36</v>
      </c>
      <c r="G318" s="13">
        <v>19</v>
      </c>
      <c r="H318" s="13">
        <v>19</v>
      </c>
    </row>
    <row r="319" spans="1:8" s="13" customFormat="1">
      <c r="A319" s="13">
        <f t="shared" si="4"/>
        <v>1925.3333333333101</v>
      </c>
      <c r="B319" s="13" t="s">
        <v>424</v>
      </c>
      <c r="C319" s="15">
        <v>38.516302019170702</v>
      </c>
      <c r="D319" s="15">
        <v>15.5588392184259</v>
      </c>
      <c r="E319" s="15">
        <v>128.96524327524901</v>
      </c>
      <c r="F319" s="13">
        <v>42</v>
      </c>
      <c r="G319" s="13">
        <v>14</v>
      </c>
      <c r="H319" s="13">
        <v>28</v>
      </c>
    </row>
    <row r="320" spans="1:8" s="13" customFormat="1">
      <c r="A320" s="13">
        <f t="shared" si="4"/>
        <v>1925.4166666666399</v>
      </c>
      <c r="B320" s="13" t="s">
        <v>425</v>
      </c>
      <c r="C320" s="15">
        <v>28.9234688370423</v>
      </c>
      <c r="D320" s="15">
        <v>13.295324105543999</v>
      </c>
      <c r="E320" s="15">
        <v>90.166298588518998</v>
      </c>
      <c r="F320" s="13">
        <v>29</v>
      </c>
      <c r="G320" s="13">
        <v>11</v>
      </c>
      <c r="H320" s="13">
        <v>18</v>
      </c>
    </row>
    <row r="321" spans="1:8" s="13" customFormat="1">
      <c r="A321" s="13">
        <f t="shared" si="4"/>
        <v>1925.49999999998</v>
      </c>
      <c r="B321" s="13" t="s">
        <v>426</v>
      </c>
      <c r="C321" s="15">
        <v>34.612629877389203</v>
      </c>
      <c r="D321" s="15">
        <v>24.4683822479114</v>
      </c>
      <c r="E321" s="15">
        <v>72.434040888580697</v>
      </c>
      <c r="F321" s="13">
        <v>36</v>
      </c>
      <c r="G321" s="13">
        <v>21</v>
      </c>
      <c r="H321" s="13">
        <v>15</v>
      </c>
    </row>
    <row r="322" spans="1:8" s="13" customFormat="1">
      <c r="A322" s="13">
        <f t="shared" si="4"/>
        <v>1925.5833333333101</v>
      </c>
      <c r="B322" s="13" t="s">
        <v>427</v>
      </c>
      <c r="C322" s="15">
        <v>35.0232530988443</v>
      </c>
      <c r="D322" s="15">
        <v>17.8709126803098</v>
      </c>
      <c r="E322" s="15">
        <v>101.83918711386001</v>
      </c>
      <c r="F322" s="13">
        <v>38</v>
      </c>
      <c r="G322" s="13">
        <v>16</v>
      </c>
      <c r="H322" s="13">
        <v>22</v>
      </c>
    </row>
    <row r="323" spans="1:8" s="13" customFormat="1">
      <c r="A323" s="13">
        <f t="shared" si="4"/>
        <v>1925.6666666666399</v>
      </c>
      <c r="B323" s="13" t="s">
        <v>428</v>
      </c>
      <c r="C323" s="15">
        <v>26.4387136419715</v>
      </c>
      <c r="D323" s="15">
        <v>13.0533837606379</v>
      </c>
      <c r="E323" s="15">
        <v>83.607422608592103</v>
      </c>
      <c r="F323" s="13">
        <v>27</v>
      </c>
      <c r="G323" s="13">
        <v>11</v>
      </c>
      <c r="H323" s="13">
        <v>17</v>
      </c>
    </row>
    <row r="324" spans="1:8" s="13" customFormat="1">
      <c r="A324" s="13">
        <f t="shared" ref="A324:A387" si="5">A323+(1/12)</f>
        <v>1925.74999999998</v>
      </c>
      <c r="B324" s="13" t="s">
        <v>429</v>
      </c>
      <c r="C324" s="15">
        <v>37.496823995828002</v>
      </c>
      <c r="D324" s="15">
        <v>27.503792814314998</v>
      </c>
      <c r="E324" s="15">
        <v>79.295807778894101</v>
      </c>
      <c r="F324" s="13">
        <v>38</v>
      </c>
      <c r="G324" s="13">
        <v>23</v>
      </c>
      <c r="H324" s="13">
        <v>16</v>
      </c>
    </row>
    <row r="325" spans="1:8" s="13" customFormat="1">
      <c r="A325" s="13">
        <f t="shared" si="5"/>
        <v>1925.8333333333101</v>
      </c>
      <c r="B325" s="13" t="s">
        <v>430</v>
      </c>
      <c r="C325" s="15">
        <v>27.6619531432667</v>
      </c>
      <c r="D325" s="15">
        <v>14.5264269028826</v>
      </c>
      <c r="E325" s="15">
        <v>78.728117190278894</v>
      </c>
      <c r="F325" s="13">
        <v>30</v>
      </c>
      <c r="G325" s="13">
        <v>13</v>
      </c>
      <c r="H325" s="13">
        <v>17</v>
      </c>
    </row>
    <row r="326" spans="1:8" s="13" customFormat="1">
      <c r="A326" s="13">
        <f t="shared" si="5"/>
        <v>1925.9166666666399</v>
      </c>
      <c r="B326" s="13" t="s">
        <v>431</v>
      </c>
      <c r="C326" s="15">
        <v>31.350744341064502</v>
      </c>
      <c r="D326" s="15">
        <v>16.118173132672801</v>
      </c>
      <c r="E326" s="15">
        <v>90.658154668059694</v>
      </c>
      <c r="F326" s="13">
        <v>33</v>
      </c>
      <c r="G326" s="13">
        <v>14</v>
      </c>
      <c r="H326" s="13">
        <v>19</v>
      </c>
    </row>
    <row r="327" spans="1:8" s="13" customFormat="1">
      <c r="A327" s="13">
        <f t="shared" si="5"/>
        <v>1925.99999999998</v>
      </c>
      <c r="B327" s="13" t="s">
        <v>420</v>
      </c>
      <c r="C327" s="15">
        <v>21.742153459209899</v>
      </c>
      <c r="D327" s="15">
        <v>14.2721214089933</v>
      </c>
      <c r="E327" s="15">
        <v>50.049916521047003</v>
      </c>
      <c r="F327" s="13">
        <v>24</v>
      </c>
      <c r="G327" s="13">
        <v>13</v>
      </c>
      <c r="H327" s="13">
        <v>11</v>
      </c>
    </row>
    <row r="328" spans="1:8" s="13" customFormat="1">
      <c r="A328" s="13">
        <f t="shared" si="5"/>
        <v>1926.0833333333101</v>
      </c>
      <c r="B328" s="13" t="s">
        <v>421</v>
      </c>
      <c r="C328" s="15">
        <v>26.279043582602899</v>
      </c>
      <c r="D328" s="15">
        <v>18.373053108634998</v>
      </c>
      <c r="E328" s="15">
        <v>55.840365159629499</v>
      </c>
      <c r="F328" s="13">
        <v>26</v>
      </c>
      <c r="G328" s="13">
        <v>15</v>
      </c>
      <c r="H328" s="13">
        <v>11</v>
      </c>
    </row>
    <row r="329" spans="1:8" s="13" customFormat="1">
      <c r="A329" s="13">
        <f t="shared" si="5"/>
        <v>1926.1666666666399</v>
      </c>
      <c r="B329" s="13" t="s">
        <v>422</v>
      </c>
      <c r="C329" s="15">
        <v>33.380382989991503</v>
      </c>
      <c r="D329" s="15">
        <v>17.633133426600999</v>
      </c>
      <c r="E329" s="15">
        <v>98.872132564303001</v>
      </c>
      <c r="F329" s="13">
        <v>39</v>
      </c>
      <c r="G329" s="13">
        <v>17</v>
      </c>
      <c r="H329" s="13">
        <v>23</v>
      </c>
    </row>
    <row r="330" spans="1:8" s="13" customFormat="1">
      <c r="A330" s="13">
        <f t="shared" si="5"/>
        <v>1926.24999999998</v>
      </c>
      <c r="B330" s="13" t="s">
        <v>423</v>
      </c>
      <c r="C330" s="15">
        <v>29.9264937233994</v>
      </c>
      <c r="D330" s="15">
        <v>18.682916905940999</v>
      </c>
      <c r="E330" s="15">
        <v>72.875447841515197</v>
      </c>
      <c r="F330" s="13">
        <v>33</v>
      </c>
      <c r="G330" s="13">
        <v>17</v>
      </c>
      <c r="H330" s="13">
        <v>16</v>
      </c>
    </row>
    <row r="331" spans="1:8" s="13" customFormat="1">
      <c r="A331" s="13">
        <f t="shared" si="5"/>
        <v>1926.3333333333101</v>
      </c>
      <c r="B331" s="13" t="s">
        <v>424</v>
      </c>
      <c r="C331" s="15">
        <v>35.074871493584098</v>
      </c>
      <c r="D331" s="15">
        <v>22.265032998027699</v>
      </c>
      <c r="E331" s="15">
        <v>83.887287383751698</v>
      </c>
      <c r="F331" s="13">
        <v>42</v>
      </c>
      <c r="G331" s="13">
        <v>22</v>
      </c>
      <c r="H331" s="13">
        <v>20</v>
      </c>
    </row>
    <row r="332" spans="1:8" s="13" customFormat="1">
      <c r="A332" s="13">
        <f t="shared" si="5"/>
        <v>1926.4166666666399</v>
      </c>
      <c r="B332" s="13" t="s">
        <v>425</v>
      </c>
      <c r="C332" s="15">
        <v>23.8896809284483</v>
      </c>
      <c r="D332" s="15">
        <v>16.543453108403</v>
      </c>
      <c r="E332" s="15">
        <v>51.422468559170902</v>
      </c>
      <c r="F332" s="13">
        <v>28</v>
      </c>
      <c r="G332" s="13">
        <v>16</v>
      </c>
      <c r="H332" s="13">
        <v>12</v>
      </c>
    </row>
    <row r="333" spans="1:8" s="13" customFormat="1">
      <c r="A333" s="13">
        <f t="shared" si="5"/>
        <v>1926.49999999997</v>
      </c>
      <c r="B333" s="13" t="s">
        <v>426</v>
      </c>
      <c r="C333" s="15">
        <v>22.189240837141298</v>
      </c>
      <c r="D333" s="15">
        <v>7.5292954533752301</v>
      </c>
      <c r="E333" s="15">
        <v>80.240624048724797</v>
      </c>
      <c r="F333" s="13">
        <v>25</v>
      </c>
      <c r="G333" s="13">
        <v>7</v>
      </c>
      <c r="H333" s="13">
        <v>18</v>
      </c>
    </row>
    <row r="334" spans="1:8" s="13" customFormat="1">
      <c r="A334" s="13">
        <f t="shared" si="5"/>
        <v>1926.5833333333101</v>
      </c>
      <c r="B334" s="13" t="s">
        <v>427</v>
      </c>
      <c r="C334" s="15">
        <v>31.295233247799601</v>
      </c>
      <c r="D334" s="15">
        <v>19.4752900208669</v>
      </c>
      <c r="E334" s="15">
        <v>76.465992709262594</v>
      </c>
      <c r="F334" s="13">
        <v>37</v>
      </c>
      <c r="G334" s="13">
        <v>19</v>
      </c>
      <c r="H334" s="13">
        <v>18</v>
      </c>
    </row>
    <row r="335" spans="1:8" s="13" customFormat="1">
      <c r="A335" s="13">
        <f t="shared" si="5"/>
        <v>1926.6666666666399</v>
      </c>
      <c r="B335" s="13" t="s">
        <v>428</v>
      </c>
      <c r="C335" s="15">
        <v>17.829174928783502</v>
      </c>
      <c r="D335" s="15">
        <v>7.2021780797144599</v>
      </c>
      <c r="E335" s="15">
        <v>63.962078435823898</v>
      </c>
      <c r="F335" s="13">
        <v>21</v>
      </c>
      <c r="G335" s="13">
        <v>7</v>
      </c>
      <c r="H335" s="13">
        <v>15</v>
      </c>
    </row>
    <row r="336" spans="1:8" s="13" customFormat="1">
      <c r="A336" s="13">
        <f t="shared" si="5"/>
        <v>1926.74999999997</v>
      </c>
      <c r="B336" s="13" t="s">
        <v>429</v>
      </c>
      <c r="C336" s="15">
        <v>17.488693656515601</v>
      </c>
      <c r="D336" s="15">
        <v>9.2147466355797505</v>
      </c>
      <c r="E336" s="15">
        <v>49.646912355162897</v>
      </c>
      <c r="F336" s="13">
        <v>23</v>
      </c>
      <c r="G336" s="13">
        <v>10</v>
      </c>
      <c r="H336" s="13">
        <v>13</v>
      </c>
    </row>
    <row r="337" spans="1:8" s="13" customFormat="1">
      <c r="A337" s="13">
        <f t="shared" si="5"/>
        <v>1926.8333333333101</v>
      </c>
      <c r="B337" s="13" t="s">
        <v>430</v>
      </c>
      <c r="C337" s="15">
        <v>20.597697536921999</v>
      </c>
      <c r="D337" s="15">
        <v>10.1695435782533</v>
      </c>
      <c r="E337" s="15">
        <v>61.304767868870698</v>
      </c>
      <c r="F337" s="13">
        <v>27</v>
      </c>
      <c r="G337" s="13">
        <v>11</v>
      </c>
      <c r="H337" s="13">
        <v>16</v>
      </c>
    </row>
    <row r="338" spans="1:8" s="13" customFormat="1">
      <c r="A338" s="13">
        <f t="shared" si="5"/>
        <v>1926.9166666666399</v>
      </c>
      <c r="B338" s="13" t="s">
        <v>431</v>
      </c>
      <c r="C338" s="15">
        <v>32.399331382584599</v>
      </c>
      <c r="D338" s="15">
        <v>19.1752374753504</v>
      </c>
      <c r="E338" s="15">
        <v>87.039178940121701</v>
      </c>
      <c r="F338" s="13">
        <v>43</v>
      </c>
      <c r="G338" s="13">
        <v>21</v>
      </c>
      <c r="H338" s="13">
        <v>23</v>
      </c>
    </row>
    <row r="339" spans="1:8" s="13" customFormat="1">
      <c r="A339" s="13">
        <f t="shared" si="5"/>
        <v>1926.99999999997</v>
      </c>
      <c r="B339" s="13" t="s">
        <v>420</v>
      </c>
      <c r="C339" s="15">
        <v>48.222223062206098</v>
      </c>
      <c r="D339" s="15">
        <v>33.265147938865397</v>
      </c>
      <c r="E339" s="15">
        <v>108.056582041426</v>
      </c>
      <c r="F339" s="13">
        <v>65</v>
      </c>
      <c r="G339" s="13">
        <v>37</v>
      </c>
      <c r="H339" s="13">
        <v>29</v>
      </c>
    </row>
    <row r="340" spans="1:8" s="13" customFormat="1">
      <c r="A340" s="13">
        <f t="shared" si="5"/>
        <v>1927.0833333333101</v>
      </c>
      <c r="B340" s="13" t="s">
        <v>421</v>
      </c>
      <c r="C340" s="15">
        <v>24.598107918316401</v>
      </c>
      <c r="D340" s="15">
        <v>16.347178100354501</v>
      </c>
      <c r="E340" s="15">
        <v>55.793987610726198</v>
      </c>
      <c r="F340" s="13">
        <v>31</v>
      </c>
      <c r="G340" s="13">
        <v>17</v>
      </c>
      <c r="H340" s="13">
        <v>14</v>
      </c>
    </row>
    <row r="341" spans="1:8" s="13" customFormat="1">
      <c r="A341" s="13">
        <f t="shared" si="5"/>
        <v>1927.1666666666399</v>
      </c>
      <c r="B341" s="13" t="s">
        <v>422</v>
      </c>
      <c r="C341" s="15">
        <v>33.498986489973703</v>
      </c>
      <c r="D341" s="15">
        <v>21.180633324580899</v>
      </c>
      <c r="E341" s="15">
        <v>80.466641292795899</v>
      </c>
      <c r="F341" s="13">
        <v>46</v>
      </c>
      <c r="G341" s="13">
        <v>24</v>
      </c>
      <c r="H341" s="13">
        <v>22</v>
      </c>
    </row>
    <row r="342" spans="1:8" s="13" customFormat="1">
      <c r="A342" s="13">
        <f t="shared" si="5"/>
        <v>1927.24999999997</v>
      </c>
      <c r="B342" s="13" t="s">
        <v>423</v>
      </c>
      <c r="C342" s="15">
        <v>31.1403084507245</v>
      </c>
      <c r="D342" s="15">
        <v>19.767427953398801</v>
      </c>
      <c r="E342" s="15">
        <v>74.477136850022006</v>
      </c>
      <c r="F342" s="13">
        <v>42</v>
      </c>
      <c r="G342" s="13">
        <v>22</v>
      </c>
      <c r="H342" s="13">
        <v>20</v>
      </c>
    </row>
    <row r="343" spans="1:8" s="13" customFormat="1">
      <c r="A343" s="13">
        <f t="shared" si="5"/>
        <v>1927.3333333333101</v>
      </c>
      <c r="B343" s="13" t="s">
        <v>424</v>
      </c>
      <c r="C343" s="15">
        <v>14.6652447544619</v>
      </c>
      <c r="D343" s="15">
        <v>8.4629911147740202</v>
      </c>
      <c r="E343" s="15">
        <v>38.581762491851102</v>
      </c>
      <c r="F343" s="13">
        <v>21</v>
      </c>
      <c r="G343" s="13">
        <v>10</v>
      </c>
      <c r="H343" s="13">
        <v>11</v>
      </c>
    </row>
    <row r="344" spans="1:8" s="13" customFormat="1">
      <c r="A344" s="13">
        <f t="shared" si="5"/>
        <v>1927.4166666666399</v>
      </c>
      <c r="B344" s="13" t="s">
        <v>425</v>
      </c>
      <c r="C344" s="15">
        <v>33.621422013754099</v>
      </c>
      <c r="D344" s="15">
        <v>25.352188753914099</v>
      </c>
      <c r="E344" s="15">
        <v>67.545345351775296</v>
      </c>
      <c r="F344" s="13">
        <v>45</v>
      </c>
      <c r="G344" s="13">
        <v>28</v>
      </c>
      <c r="H344" s="13">
        <v>18</v>
      </c>
    </row>
    <row r="345" spans="1:8" s="13" customFormat="1">
      <c r="A345" s="13">
        <f t="shared" si="5"/>
        <v>1927.49999999997</v>
      </c>
      <c r="B345" s="13" t="s">
        <v>426</v>
      </c>
      <c r="C345" s="15">
        <v>28.165956704108801</v>
      </c>
      <c r="D345" s="15">
        <v>20.812992295630401</v>
      </c>
      <c r="E345" s="15">
        <v>58.655525401564098</v>
      </c>
      <c r="F345" s="13">
        <v>41</v>
      </c>
      <c r="G345" s="13">
        <v>25</v>
      </c>
      <c r="H345" s="13">
        <v>17</v>
      </c>
    </row>
    <row r="346" spans="1:8" s="13" customFormat="1">
      <c r="A346" s="13">
        <f t="shared" si="5"/>
        <v>1927.5833333333101</v>
      </c>
      <c r="B346" s="13" t="s">
        <v>427</v>
      </c>
      <c r="C346" s="15">
        <v>24.368202723245201</v>
      </c>
      <c r="D346" s="15">
        <v>9.55412966879884</v>
      </c>
      <c r="E346" s="15">
        <v>86.392328774808703</v>
      </c>
      <c r="F346" s="13">
        <v>34</v>
      </c>
      <c r="G346" s="13">
        <v>11</v>
      </c>
      <c r="H346" s="13">
        <v>24</v>
      </c>
    </row>
    <row r="347" spans="1:8" s="13" customFormat="1">
      <c r="A347" s="13">
        <f t="shared" si="5"/>
        <v>1927.6666666666399</v>
      </c>
      <c r="B347" s="13" t="s">
        <v>428</v>
      </c>
      <c r="C347" s="15">
        <v>17.5394478519381</v>
      </c>
      <c r="D347" s="15">
        <v>10.202603731799501</v>
      </c>
      <c r="E347" s="15">
        <v>45.807713919421801</v>
      </c>
      <c r="F347" s="13">
        <v>25</v>
      </c>
      <c r="G347" s="13">
        <v>12</v>
      </c>
      <c r="H347" s="13">
        <v>13</v>
      </c>
    </row>
    <row r="348" spans="1:8" s="13" customFormat="1">
      <c r="A348" s="13">
        <f t="shared" si="5"/>
        <v>1927.74999999997</v>
      </c>
      <c r="B348" s="13" t="s">
        <v>429</v>
      </c>
      <c r="C348" s="15">
        <v>16.320552650398799</v>
      </c>
      <c r="D348" s="15">
        <v>7.9113157182230598</v>
      </c>
      <c r="E348" s="15">
        <v>49.1819188069463</v>
      </c>
      <c r="F348" s="13">
        <v>25</v>
      </c>
      <c r="G348" s="13">
        <v>10</v>
      </c>
      <c r="H348" s="13">
        <v>15</v>
      </c>
    </row>
    <row r="349" spans="1:8" s="13" customFormat="1">
      <c r="A349" s="13">
        <f t="shared" si="5"/>
        <v>1927.8333333333101</v>
      </c>
      <c r="B349" s="13" t="s">
        <v>430</v>
      </c>
      <c r="C349" s="15">
        <v>27.347328218856799</v>
      </c>
      <c r="D349" s="15">
        <v>10.1973049293562</v>
      </c>
      <c r="E349" s="15">
        <v>95.089686901898801</v>
      </c>
      <c r="F349" s="13">
        <v>39</v>
      </c>
      <c r="G349" s="13">
        <v>12</v>
      </c>
      <c r="H349" s="13">
        <v>27</v>
      </c>
    </row>
    <row r="350" spans="1:8" s="13" customFormat="1">
      <c r="A350" s="13">
        <f t="shared" si="5"/>
        <v>1927.9166666666399</v>
      </c>
      <c r="B350" s="13" t="s">
        <v>431</v>
      </c>
      <c r="C350" s="15">
        <v>40.982670096522398</v>
      </c>
      <c r="D350" s="15">
        <v>15.993948877870199</v>
      </c>
      <c r="E350" s="15">
        <v>150.01547148554201</v>
      </c>
      <c r="F350" s="13">
        <v>59</v>
      </c>
      <c r="G350" s="13">
        <v>19</v>
      </c>
      <c r="H350" s="13">
        <v>43</v>
      </c>
    </row>
    <row r="351" spans="1:8" s="13" customFormat="1">
      <c r="A351" s="13">
        <f t="shared" si="5"/>
        <v>1927.99999999997</v>
      </c>
      <c r="B351" s="13" t="s">
        <v>420</v>
      </c>
      <c r="C351" s="15">
        <v>37.818086658979396</v>
      </c>
      <c r="D351" s="15">
        <v>16.367991298371599</v>
      </c>
      <c r="E351" s="15">
        <v>132.28039710001201</v>
      </c>
      <c r="F351" s="13">
        <v>56</v>
      </c>
      <c r="G351" s="13">
        <v>20</v>
      </c>
      <c r="H351" s="13">
        <v>39</v>
      </c>
    </row>
    <row r="352" spans="1:8" s="13" customFormat="1">
      <c r="A352" s="13">
        <f t="shared" si="5"/>
        <v>1928.0833333333101</v>
      </c>
      <c r="B352" s="13" t="s">
        <v>421</v>
      </c>
      <c r="C352" s="15">
        <v>25.1115748624348</v>
      </c>
      <c r="D352" s="15">
        <v>14.7811658971182</v>
      </c>
      <c r="E352" s="15">
        <v>64.863110028252393</v>
      </c>
      <c r="F352" s="13">
        <v>35</v>
      </c>
      <c r="G352" s="13">
        <v>17</v>
      </c>
      <c r="H352" s="13">
        <v>18</v>
      </c>
    </row>
    <row r="353" spans="1:8" s="13" customFormat="1">
      <c r="A353" s="13">
        <f t="shared" si="5"/>
        <v>1928.1666666666399</v>
      </c>
      <c r="B353" s="13" t="s">
        <v>422</v>
      </c>
      <c r="C353" s="15">
        <v>21.197791831941501</v>
      </c>
      <c r="D353" s="15">
        <v>8.8305386137573905</v>
      </c>
      <c r="E353" s="15">
        <v>69.868158474030594</v>
      </c>
      <c r="F353" s="13">
        <v>32</v>
      </c>
      <c r="G353" s="13">
        <v>11</v>
      </c>
      <c r="H353" s="13">
        <v>21</v>
      </c>
    </row>
    <row r="354" spans="1:8" s="13" customFormat="1">
      <c r="A354" s="13">
        <f t="shared" si="5"/>
        <v>1928.24999999997</v>
      </c>
      <c r="B354" s="13" t="s">
        <v>423</v>
      </c>
      <c r="C354" s="15">
        <v>28.348096771890301</v>
      </c>
      <c r="D354" s="15">
        <v>12.2692986948753</v>
      </c>
      <c r="E354" s="15">
        <v>98.308704128121803</v>
      </c>
      <c r="F354" s="13">
        <v>42</v>
      </c>
      <c r="G354" s="13">
        <v>15</v>
      </c>
      <c r="H354" s="13">
        <v>29</v>
      </c>
    </row>
    <row r="355" spans="1:8" s="13" customFormat="1">
      <c r="A355" s="13">
        <f t="shared" si="5"/>
        <v>1928.3333333333101</v>
      </c>
      <c r="B355" s="13" t="s">
        <v>424</v>
      </c>
      <c r="C355" s="15">
        <v>27.104120607869302</v>
      </c>
      <c r="D355" s="15">
        <v>1.6423253242929401</v>
      </c>
      <c r="E355" s="15">
        <v>129.32374832759001</v>
      </c>
      <c r="F355" s="13">
        <v>40</v>
      </c>
      <c r="G355" s="13">
        <v>2</v>
      </c>
      <c r="H355" s="13">
        <v>38</v>
      </c>
    </row>
    <row r="356" spans="1:8" s="13" customFormat="1">
      <c r="A356" s="13">
        <f t="shared" si="5"/>
        <v>1928.4166666666399</v>
      </c>
      <c r="B356" s="13" t="s">
        <v>425</v>
      </c>
      <c r="C356" s="15">
        <v>30.010657671691799</v>
      </c>
      <c r="D356" s="15">
        <v>8.6592461795354403</v>
      </c>
      <c r="E356" s="15">
        <v>114.840627833113</v>
      </c>
      <c r="F356" s="13">
        <v>42</v>
      </c>
      <c r="G356" s="13">
        <v>10</v>
      </c>
      <c r="H356" s="13">
        <v>32</v>
      </c>
    </row>
    <row r="357" spans="1:8" s="13" customFormat="1">
      <c r="A357" s="13">
        <f t="shared" si="5"/>
        <v>1928.49999999997</v>
      </c>
      <c r="B357" s="13" t="s">
        <v>426</v>
      </c>
      <c r="C357" s="15">
        <v>20.111606117888201</v>
      </c>
      <c r="D357" s="15">
        <v>12.186265150407801</v>
      </c>
      <c r="E357" s="15">
        <v>50.505202466448097</v>
      </c>
      <c r="F357" s="13">
        <v>28</v>
      </c>
      <c r="G357" s="13">
        <v>14</v>
      </c>
      <c r="H357" s="13">
        <v>14</v>
      </c>
    </row>
    <row r="358" spans="1:8" s="13" customFormat="1">
      <c r="A358" s="13">
        <f t="shared" si="5"/>
        <v>1928.5833333333101</v>
      </c>
      <c r="B358" s="13" t="s">
        <v>427</v>
      </c>
      <c r="C358" s="15">
        <v>24.608666048701501</v>
      </c>
      <c r="D358" s="15">
        <v>17.170446865898999</v>
      </c>
      <c r="E358" s="15">
        <v>52.435030601974297</v>
      </c>
      <c r="F358" s="13">
        <v>33</v>
      </c>
      <c r="G358" s="13">
        <v>19</v>
      </c>
      <c r="H358" s="13">
        <v>14</v>
      </c>
    </row>
    <row r="359" spans="1:8" s="13" customFormat="1">
      <c r="A359" s="13">
        <f t="shared" si="5"/>
        <v>1928.6666666666399</v>
      </c>
      <c r="B359" s="13" t="s">
        <v>428</v>
      </c>
      <c r="C359" s="15">
        <v>18.475944000855002</v>
      </c>
      <c r="D359" s="15">
        <v>13.4341982144276</v>
      </c>
      <c r="E359" s="15">
        <v>40.829933353206002</v>
      </c>
      <c r="F359" s="13">
        <v>25</v>
      </c>
      <c r="G359" s="13">
        <v>15</v>
      </c>
      <c r="H359" s="13">
        <v>11</v>
      </c>
    </row>
    <row r="360" spans="1:8" s="13" customFormat="1">
      <c r="A360" s="13">
        <f t="shared" si="5"/>
        <v>1928.74999999997</v>
      </c>
      <c r="B360" s="13" t="s">
        <v>429</v>
      </c>
      <c r="C360" s="15">
        <v>14.8312216475897</v>
      </c>
      <c r="D360" s="15">
        <v>7.7028954656857502</v>
      </c>
      <c r="E360" s="15">
        <v>46.112677524146498</v>
      </c>
      <c r="F360" s="13">
        <v>21</v>
      </c>
      <c r="G360" s="13">
        <v>9</v>
      </c>
      <c r="H360" s="13">
        <v>13</v>
      </c>
    </row>
    <row r="361" spans="1:8" s="13" customFormat="1">
      <c r="A361" s="13">
        <f t="shared" si="5"/>
        <v>1928.8333333333101</v>
      </c>
      <c r="B361" s="13" t="s">
        <v>430</v>
      </c>
      <c r="C361" s="15">
        <v>12.1378274343454</v>
      </c>
      <c r="D361" s="15">
        <v>6.9220684331831999</v>
      </c>
      <c r="E361" s="15">
        <v>39.446100766783303</v>
      </c>
      <c r="F361" s="13">
        <v>17</v>
      </c>
      <c r="G361" s="13">
        <v>8</v>
      </c>
      <c r="H361" s="13">
        <v>11</v>
      </c>
    </row>
    <row r="362" spans="1:8" s="13" customFormat="1">
      <c r="A362" s="13">
        <f t="shared" si="5"/>
        <v>1928.9166666666399</v>
      </c>
      <c r="B362" s="13" t="s">
        <v>431</v>
      </c>
      <c r="C362" s="15">
        <v>33.680448048739699</v>
      </c>
      <c r="D362" s="15">
        <v>27.488407745847599</v>
      </c>
      <c r="E362" s="15">
        <v>62.140342495839</v>
      </c>
      <c r="F362" s="13">
        <v>49</v>
      </c>
      <c r="G362" s="13">
        <v>33</v>
      </c>
      <c r="H362" s="13">
        <v>18</v>
      </c>
    </row>
    <row r="363" spans="1:8" s="13" customFormat="1">
      <c r="A363" s="13">
        <f t="shared" si="5"/>
        <v>1928.99999999997</v>
      </c>
      <c r="B363" s="13" t="s">
        <v>420</v>
      </c>
      <c r="C363" s="15">
        <v>25.101873655693598</v>
      </c>
      <c r="D363" s="15">
        <v>18.2520333590804</v>
      </c>
      <c r="E363" s="15">
        <v>54.031709870979199</v>
      </c>
      <c r="F363" s="13">
        <v>35</v>
      </c>
      <c r="G363" s="13">
        <v>21</v>
      </c>
      <c r="H363" s="13">
        <v>15</v>
      </c>
    </row>
    <row r="364" spans="1:8" s="13" customFormat="1">
      <c r="A364" s="13">
        <f t="shared" si="5"/>
        <v>1929.0833333333101</v>
      </c>
      <c r="B364" s="13" t="s">
        <v>421</v>
      </c>
      <c r="C364" s="15">
        <v>17.886122321794598</v>
      </c>
      <c r="D364" s="15">
        <v>13.193811053902801</v>
      </c>
      <c r="E364" s="15">
        <v>39.057794654004098</v>
      </c>
      <c r="F364" s="13">
        <v>23</v>
      </c>
      <c r="G364" s="13">
        <v>14</v>
      </c>
      <c r="H364" s="13">
        <v>10</v>
      </c>
    </row>
    <row r="365" spans="1:8" s="13" customFormat="1">
      <c r="A365" s="13">
        <f t="shared" si="5"/>
        <v>1929.1666666666399</v>
      </c>
      <c r="B365" s="13" t="s">
        <v>422</v>
      </c>
      <c r="C365" s="15">
        <v>27.503153476122598</v>
      </c>
      <c r="D365" s="15">
        <v>15.8317880148103</v>
      </c>
      <c r="E365" s="15">
        <v>72.520560663674303</v>
      </c>
      <c r="F365" s="13">
        <v>40</v>
      </c>
      <c r="G365" s="13">
        <v>19</v>
      </c>
      <c r="H365" s="13">
        <v>21</v>
      </c>
    </row>
    <row r="366" spans="1:8" s="13" customFormat="1">
      <c r="A366" s="13">
        <f t="shared" si="5"/>
        <v>1929.24999999997</v>
      </c>
      <c r="B366" s="13" t="s">
        <v>423</v>
      </c>
      <c r="C366" s="15">
        <v>20.210326574691599</v>
      </c>
      <c r="D366" s="15">
        <v>10.4966425983877</v>
      </c>
      <c r="E366" s="15">
        <v>61.6287811374008</v>
      </c>
      <c r="F366" s="13">
        <v>28</v>
      </c>
      <c r="G366" s="13">
        <v>12</v>
      </c>
      <c r="H366" s="13">
        <v>17</v>
      </c>
    </row>
    <row r="367" spans="1:8" s="13" customFormat="1">
      <c r="A367" s="13">
        <f t="shared" si="5"/>
        <v>1929.3333333333101</v>
      </c>
      <c r="B367" s="13" t="s">
        <v>424</v>
      </c>
      <c r="C367" s="15">
        <v>16.497907050946601</v>
      </c>
      <c r="D367" s="15">
        <v>10.4312445385088</v>
      </c>
      <c r="E367" s="15">
        <v>39.628995018931001</v>
      </c>
      <c r="F367" s="13">
        <v>23</v>
      </c>
      <c r="G367" s="13">
        <v>12</v>
      </c>
      <c r="H367" s="13">
        <v>11</v>
      </c>
    </row>
    <row r="368" spans="1:8" s="13" customFormat="1">
      <c r="A368" s="13">
        <f t="shared" si="5"/>
        <v>1929.4166666666399</v>
      </c>
      <c r="B368" s="13" t="s">
        <v>425</v>
      </c>
      <c r="C368" s="15">
        <v>21.745867792214501</v>
      </c>
      <c r="D368" s="15">
        <v>12.2980821125074</v>
      </c>
      <c r="E368" s="15">
        <v>58.249852307388899</v>
      </c>
      <c r="F368" s="13">
        <v>30</v>
      </c>
      <c r="G368" s="13">
        <v>14</v>
      </c>
      <c r="H368" s="13">
        <v>16</v>
      </c>
    </row>
    <row r="369" spans="1:8" s="13" customFormat="1">
      <c r="A369" s="13">
        <f t="shared" si="5"/>
        <v>1929.49999999997</v>
      </c>
      <c r="B369" s="13" t="s">
        <v>426</v>
      </c>
      <c r="C369" s="15">
        <v>35.317400831680999</v>
      </c>
      <c r="D369" s="15">
        <v>32.991577748908398</v>
      </c>
      <c r="E369" s="15">
        <v>44.345351364211297</v>
      </c>
      <c r="F369" s="13">
        <v>48</v>
      </c>
      <c r="G369" s="13">
        <v>37</v>
      </c>
      <c r="H369" s="13">
        <v>12</v>
      </c>
    </row>
    <row r="370" spans="1:8" s="13" customFormat="1">
      <c r="A370" s="13">
        <f t="shared" si="5"/>
        <v>1929.5833333333101</v>
      </c>
      <c r="B370" s="13" t="s">
        <v>427</v>
      </c>
      <c r="C370" s="15">
        <v>24.978837087224299</v>
      </c>
      <c r="D370" s="15">
        <v>13.8381494936701</v>
      </c>
      <c r="E370" s="15">
        <v>75.273623622407499</v>
      </c>
      <c r="F370" s="13">
        <v>35</v>
      </c>
      <c r="G370" s="13">
        <v>16</v>
      </c>
      <c r="H370" s="13">
        <v>21</v>
      </c>
    </row>
    <row r="371" spans="1:8" s="13" customFormat="1">
      <c r="A371" s="13">
        <f t="shared" si="5"/>
        <v>1929.6666666666399</v>
      </c>
      <c r="B371" s="13" t="s">
        <v>428</v>
      </c>
      <c r="C371" s="15">
        <v>23.223379189311299</v>
      </c>
      <c r="D371" s="15">
        <v>15.351041392653601</v>
      </c>
      <c r="E371" s="15">
        <v>53.017847281183599</v>
      </c>
      <c r="F371" s="13">
        <v>33</v>
      </c>
      <c r="G371" s="13">
        <v>18</v>
      </c>
      <c r="H371" s="13">
        <v>15</v>
      </c>
    </row>
    <row r="372" spans="1:8" s="13" customFormat="1">
      <c r="A372" s="13">
        <f t="shared" si="5"/>
        <v>1929.74999999997</v>
      </c>
      <c r="B372" s="13" t="s">
        <v>429</v>
      </c>
      <c r="C372" s="15">
        <v>19.923710228414599</v>
      </c>
      <c r="D372" s="15">
        <v>14.6593586715291</v>
      </c>
      <c r="E372" s="15">
        <v>39.311917505943001</v>
      </c>
      <c r="F372" s="13">
        <v>28</v>
      </c>
      <c r="G372" s="13">
        <v>17</v>
      </c>
      <c r="H372" s="13">
        <v>11</v>
      </c>
    </row>
    <row r="373" spans="1:8" s="13" customFormat="1">
      <c r="A373" s="13">
        <f t="shared" si="5"/>
        <v>1929.8333333333101</v>
      </c>
      <c r="B373" s="13" t="s">
        <v>430</v>
      </c>
      <c r="C373" s="15">
        <v>16.6662397197457</v>
      </c>
      <c r="D373" s="15">
        <v>14.3063606183734</v>
      </c>
      <c r="E373" s="15">
        <v>27.902025210920002</v>
      </c>
      <c r="F373" s="13">
        <v>24</v>
      </c>
      <c r="G373" s="13">
        <v>17</v>
      </c>
      <c r="H373" s="13">
        <v>8</v>
      </c>
    </row>
    <row r="374" spans="1:8" s="13" customFormat="1">
      <c r="A374" s="13">
        <f t="shared" si="5"/>
        <v>1929.9166666666399</v>
      </c>
      <c r="B374" s="13" t="s">
        <v>431</v>
      </c>
      <c r="C374" s="15">
        <v>23.421052772645499</v>
      </c>
      <c r="D374" s="15">
        <v>13.3567667645945</v>
      </c>
      <c r="E374" s="15">
        <v>62.275806130432699</v>
      </c>
      <c r="F374" s="13">
        <v>34</v>
      </c>
      <c r="G374" s="13">
        <v>16</v>
      </c>
      <c r="H374" s="13">
        <v>18</v>
      </c>
    </row>
    <row r="375" spans="1:8" s="13" customFormat="1">
      <c r="A375" s="13">
        <f t="shared" si="5"/>
        <v>1929.99999999997</v>
      </c>
      <c r="B375" s="13" t="s">
        <v>420</v>
      </c>
      <c r="C375" s="15">
        <v>19.100991259482299</v>
      </c>
      <c r="D375" s="15">
        <v>13.2273157674939</v>
      </c>
      <c r="E375" s="15">
        <v>44.541063673092196</v>
      </c>
      <c r="F375" s="13">
        <v>28</v>
      </c>
      <c r="G375" s="13">
        <v>16</v>
      </c>
      <c r="H375" s="13">
        <v>13</v>
      </c>
    </row>
    <row r="376" spans="1:8" s="13" customFormat="1">
      <c r="A376" s="13">
        <f t="shared" si="5"/>
        <v>1930.0833333333101</v>
      </c>
      <c r="B376" s="13" t="s">
        <v>421</v>
      </c>
      <c r="C376" s="15">
        <v>18.749309214150198</v>
      </c>
      <c r="D376" s="15">
        <v>14.5418315537844</v>
      </c>
      <c r="E376" s="15">
        <v>37.667311199952202</v>
      </c>
      <c r="F376" s="13">
        <v>25</v>
      </c>
      <c r="G376" s="13">
        <v>16</v>
      </c>
      <c r="H376" s="13">
        <v>10</v>
      </c>
    </row>
    <row r="377" spans="1:8" s="13" customFormat="1">
      <c r="A377" s="13">
        <f t="shared" si="5"/>
        <v>1930.1666666666399</v>
      </c>
      <c r="B377" s="13" t="s">
        <v>422</v>
      </c>
      <c r="C377" s="15">
        <v>33.162510829659503</v>
      </c>
      <c r="D377" s="15">
        <v>32.459902853136199</v>
      </c>
      <c r="E377" s="15">
        <v>35.233525689730101</v>
      </c>
      <c r="F377" s="13">
        <v>52</v>
      </c>
      <c r="G377" s="13">
        <v>42</v>
      </c>
      <c r="H377" s="13">
        <v>11</v>
      </c>
    </row>
    <row r="378" spans="1:8" s="13" customFormat="1">
      <c r="A378" s="13">
        <f t="shared" si="5"/>
        <v>1930.24999999997</v>
      </c>
      <c r="B378" s="13" t="s">
        <v>423</v>
      </c>
      <c r="C378" s="15">
        <v>18.756379101294499</v>
      </c>
      <c r="D378" s="15">
        <v>16.2358425315023</v>
      </c>
      <c r="E378" s="15">
        <v>26.915367559993001</v>
      </c>
      <c r="F378" s="13">
        <v>28</v>
      </c>
      <c r="G378" s="13">
        <v>20</v>
      </c>
      <c r="H378" s="13">
        <v>8</v>
      </c>
    </row>
    <row r="379" spans="1:8" s="13" customFormat="1">
      <c r="A379" s="13">
        <f t="shared" si="5"/>
        <v>1930.3333333333001</v>
      </c>
      <c r="B379" s="13" t="s">
        <v>424</v>
      </c>
      <c r="C379" s="15">
        <v>23.600145871927399</v>
      </c>
      <c r="D379" s="15">
        <v>13.5056338709283</v>
      </c>
      <c r="E379" s="15">
        <v>65.850873399649302</v>
      </c>
      <c r="F379" s="13">
        <v>36</v>
      </c>
      <c r="G379" s="13">
        <v>17</v>
      </c>
      <c r="H379" s="13">
        <v>20</v>
      </c>
    </row>
    <row r="380" spans="1:8" s="13" customFormat="1">
      <c r="A380" s="13">
        <f t="shared" si="5"/>
        <v>1930.4166666666399</v>
      </c>
      <c r="B380" s="13" t="s">
        <v>425</v>
      </c>
      <c r="C380" s="15">
        <v>20.806532461661401</v>
      </c>
      <c r="D380" s="15">
        <v>13.4478327894644</v>
      </c>
      <c r="E380" s="15">
        <v>48.766978291630302</v>
      </c>
      <c r="F380" s="13">
        <v>30</v>
      </c>
      <c r="G380" s="13">
        <v>16</v>
      </c>
      <c r="H380" s="13">
        <v>14</v>
      </c>
    </row>
    <row r="381" spans="1:8" s="13" customFormat="1">
      <c r="A381" s="13">
        <f t="shared" si="5"/>
        <v>1930.49999999997</v>
      </c>
      <c r="B381" s="13" t="s">
        <v>426</v>
      </c>
      <c r="C381" s="15">
        <v>21.031270196034701</v>
      </c>
      <c r="D381" s="15">
        <v>14.940677470132099</v>
      </c>
      <c r="E381" s="15">
        <v>47.351115504508897</v>
      </c>
      <c r="F381" s="13">
        <v>29</v>
      </c>
      <c r="G381" s="13">
        <v>17</v>
      </c>
      <c r="H381" s="13">
        <v>13</v>
      </c>
    </row>
    <row r="382" spans="1:8" s="13" customFormat="1">
      <c r="A382" s="13">
        <f t="shared" si="5"/>
        <v>1930.5833333333001</v>
      </c>
      <c r="B382" s="13" t="s">
        <v>427</v>
      </c>
      <c r="C382" s="15">
        <v>20.655028021464901</v>
      </c>
      <c r="D382" s="15">
        <v>13.409509131367701</v>
      </c>
      <c r="E382" s="15">
        <v>55.574859507529297</v>
      </c>
      <c r="F382" s="13">
        <v>28</v>
      </c>
      <c r="G382" s="13">
        <v>15</v>
      </c>
      <c r="H382" s="13">
        <v>15</v>
      </c>
    </row>
    <row r="383" spans="1:8" s="13" customFormat="1">
      <c r="A383" s="13">
        <f t="shared" si="5"/>
        <v>1930.6666666666399</v>
      </c>
      <c r="B383" s="13" t="s">
        <v>428</v>
      </c>
      <c r="C383" s="15">
        <v>17.138586365419101</v>
      </c>
      <c r="D383" s="15">
        <v>9.9333036284017702</v>
      </c>
      <c r="E383" s="15">
        <v>48.653027600969601</v>
      </c>
      <c r="F383" s="13">
        <v>23</v>
      </c>
      <c r="G383" s="13">
        <v>11</v>
      </c>
      <c r="H383" s="13">
        <v>13</v>
      </c>
    </row>
    <row r="384" spans="1:8" s="13" customFormat="1">
      <c r="A384" s="13">
        <f t="shared" si="5"/>
        <v>1930.74999999997</v>
      </c>
      <c r="B384" s="13" t="s">
        <v>429</v>
      </c>
      <c r="C384" s="15">
        <v>25.3840080612222</v>
      </c>
      <c r="D384" s="15">
        <v>14.1338754026995</v>
      </c>
      <c r="E384" s="15">
        <v>68.914058287410796</v>
      </c>
      <c r="F384" s="13">
        <v>37</v>
      </c>
      <c r="G384" s="13">
        <v>17</v>
      </c>
      <c r="H384" s="13">
        <v>20</v>
      </c>
    </row>
    <row r="385" spans="1:8" s="13" customFormat="1">
      <c r="A385" s="13">
        <f t="shared" si="5"/>
        <v>1930.8333333333001</v>
      </c>
      <c r="B385" s="13" t="s">
        <v>430</v>
      </c>
      <c r="C385" s="15">
        <v>23.5869680178332</v>
      </c>
      <c r="D385" s="15">
        <v>22.0506655459542</v>
      </c>
      <c r="E385" s="15">
        <v>27.0778026141287</v>
      </c>
      <c r="F385" s="13">
        <v>35</v>
      </c>
      <c r="G385" s="13">
        <v>27</v>
      </c>
      <c r="H385" s="13">
        <v>8</v>
      </c>
    </row>
    <row r="386" spans="1:8" s="13" customFormat="1">
      <c r="A386" s="13">
        <f t="shared" si="5"/>
        <v>1930.9166666666399</v>
      </c>
      <c r="B386" s="13" t="s">
        <v>431</v>
      </c>
      <c r="C386" s="15">
        <v>25.819070045856201</v>
      </c>
      <c r="D386" s="15">
        <v>19.1211778047509</v>
      </c>
      <c r="E386" s="15">
        <v>50.429595879580503</v>
      </c>
      <c r="F386" s="13">
        <v>36</v>
      </c>
      <c r="G386" s="13">
        <v>22</v>
      </c>
      <c r="H386" s="13">
        <v>14</v>
      </c>
    </row>
    <row r="387" spans="1:8" s="13" customFormat="1">
      <c r="A387" s="13">
        <f t="shared" si="5"/>
        <v>1930.99999999997</v>
      </c>
      <c r="B387" s="13" t="s">
        <v>420</v>
      </c>
      <c r="C387" s="15">
        <v>26.525756205209699</v>
      </c>
      <c r="D387" s="15">
        <v>19.781912320032301</v>
      </c>
      <c r="E387" s="15">
        <v>51.240550045768302</v>
      </c>
      <c r="F387" s="13">
        <v>39</v>
      </c>
      <c r="G387" s="13">
        <v>24</v>
      </c>
      <c r="H387" s="13">
        <v>15</v>
      </c>
    </row>
    <row r="388" spans="1:8" s="13" customFormat="1">
      <c r="A388" s="13">
        <f t="shared" ref="A388:A451" si="6">A387+(1/12)</f>
        <v>1931.0833333333001</v>
      </c>
      <c r="B388" s="13" t="s">
        <v>421</v>
      </c>
      <c r="C388" s="15">
        <v>23.7516914338395</v>
      </c>
      <c r="D388" s="15">
        <v>17.641695176949899</v>
      </c>
      <c r="E388" s="15">
        <v>46.177822712243803</v>
      </c>
      <c r="F388" s="13">
        <v>31</v>
      </c>
      <c r="G388" s="13">
        <v>19</v>
      </c>
      <c r="H388" s="13">
        <v>12</v>
      </c>
    </row>
    <row r="389" spans="1:8" s="13" customFormat="1">
      <c r="A389" s="13">
        <f t="shared" si="6"/>
        <v>1931.1666666666399</v>
      </c>
      <c r="B389" s="13" t="s">
        <v>422</v>
      </c>
      <c r="C389" s="15">
        <v>26.0168221323718</v>
      </c>
      <c r="D389" s="15">
        <v>14.187981900395</v>
      </c>
      <c r="E389" s="15">
        <v>75.134854514892893</v>
      </c>
      <c r="F389" s="13">
        <v>40</v>
      </c>
      <c r="G389" s="13">
        <v>18</v>
      </c>
      <c r="H389" s="13">
        <v>23</v>
      </c>
    </row>
    <row r="390" spans="1:8" s="13" customFormat="1">
      <c r="A390" s="13">
        <f t="shared" si="6"/>
        <v>1931.24999999997</v>
      </c>
      <c r="B390" s="13" t="s">
        <v>423</v>
      </c>
      <c r="C390" s="15">
        <v>21.3080385614475</v>
      </c>
      <c r="D390" s="15">
        <v>16.659641058089498</v>
      </c>
      <c r="E390" s="15">
        <v>37.974653747457197</v>
      </c>
      <c r="F390" s="13">
        <v>31</v>
      </c>
      <c r="G390" s="13">
        <v>20</v>
      </c>
      <c r="H390" s="13">
        <v>11</v>
      </c>
    </row>
    <row r="391" spans="1:8" s="13" customFormat="1">
      <c r="A391" s="13">
        <f t="shared" si="6"/>
        <v>1931.3333333333001</v>
      </c>
      <c r="B391" s="13" t="s">
        <v>424</v>
      </c>
      <c r="C391" s="15">
        <v>31.367117802953999</v>
      </c>
      <c r="D391" s="15">
        <v>21.287100283661101</v>
      </c>
      <c r="E391" s="15">
        <v>69.318099758123694</v>
      </c>
      <c r="F391" s="13">
        <v>50</v>
      </c>
      <c r="G391" s="13">
        <v>28</v>
      </c>
      <c r="H391" s="13">
        <v>22</v>
      </c>
    </row>
    <row r="392" spans="1:8" s="13" customFormat="1">
      <c r="A392" s="13">
        <f t="shared" si="6"/>
        <v>1931.4166666666399</v>
      </c>
      <c r="B392" s="13" t="s">
        <v>425</v>
      </c>
      <c r="C392" s="15">
        <v>22.122352183008299</v>
      </c>
      <c r="D392" s="15">
        <v>16.755800597960199</v>
      </c>
      <c r="E392" s="15">
        <v>45.138178868397098</v>
      </c>
      <c r="F392" s="13">
        <v>32</v>
      </c>
      <c r="G392" s="13">
        <v>20</v>
      </c>
      <c r="H392" s="13">
        <v>13</v>
      </c>
    </row>
    <row r="393" spans="1:8" s="13" customFormat="1">
      <c r="A393" s="13">
        <f t="shared" si="6"/>
        <v>1931.49999999997</v>
      </c>
      <c r="B393" s="13" t="s">
        <v>426</v>
      </c>
      <c r="C393" s="15">
        <v>22.073872700118599</v>
      </c>
      <c r="D393" s="15">
        <v>19.4549312141245</v>
      </c>
      <c r="E393" s="15">
        <v>30.236147862352801</v>
      </c>
      <c r="F393" s="13">
        <v>33</v>
      </c>
      <c r="G393" s="13">
        <v>24</v>
      </c>
      <c r="H393" s="13">
        <v>9</v>
      </c>
    </row>
    <row r="394" spans="1:8" s="13" customFormat="1">
      <c r="A394" s="13">
        <f t="shared" si="6"/>
        <v>1931.5833333333001</v>
      </c>
      <c r="B394" s="13" t="s">
        <v>427</v>
      </c>
      <c r="C394" s="15">
        <v>28.320534757990401</v>
      </c>
      <c r="D394" s="15">
        <v>15.904684481977901</v>
      </c>
      <c r="E394" s="15">
        <v>76.323737810715002</v>
      </c>
      <c r="F394" s="13">
        <v>41</v>
      </c>
      <c r="G394" s="13">
        <v>19</v>
      </c>
      <c r="H394" s="13">
        <v>22</v>
      </c>
    </row>
    <row r="395" spans="1:8" s="13" customFormat="1">
      <c r="A395" s="13">
        <f t="shared" si="6"/>
        <v>1931.6666666666399</v>
      </c>
      <c r="B395" s="13" t="s">
        <v>428</v>
      </c>
      <c r="C395" s="15">
        <v>27.476373319457501</v>
      </c>
      <c r="D395" s="15">
        <v>25.4113462532247</v>
      </c>
      <c r="E395" s="15">
        <v>36.315762660379797</v>
      </c>
      <c r="F395" s="13">
        <v>38</v>
      </c>
      <c r="G395" s="13">
        <v>29</v>
      </c>
      <c r="H395" s="13">
        <v>10</v>
      </c>
    </row>
    <row r="396" spans="1:8" s="13" customFormat="1">
      <c r="A396" s="13">
        <f t="shared" si="6"/>
        <v>1931.74999999997</v>
      </c>
      <c r="B396" s="13" t="s">
        <v>429</v>
      </c>
      <c r="C396" s="15">
        <v>42.423967226774103</v>
      </c>
      <c r="D396" s="15">
        <v>34.542488712847103</v>
      </c>
      <c r="E396" s="15">
        <v>76.573499957795903</v>
      </c>
      <c r="F396" s="13">
        <v>64</v>
      </c>
      <c r="G396" s="13">
        <v>43</v>
      </c>
      <c r="H396" s="13">
        <v>23</v>
      </c>
    </row>
    <row r="397" spans="1:8" s="13" customFormat="1">
      <c r="A397" s="13">
        <f t="shared" si="6"/>
        <v>1931.8333333333001</v>
      </c>
      <c r="B397" s="13" t="s">
        <v>430</v>
      </c>
      <c r="C397" s="15">
        <v>40.959280283403402</v>
      </c>
      <c r="D397" s="15">
        <v>31.223321326015299</v>
      </c>
      <c r="E397" s="15">
        <v>79.632660630365805</v>
      </c>
      <c r="F397" s="13">
        <v>62</v>
      </c>
      <c r="G397" s="13">
        <v>39</v>
      </c>
      <c r="H397" s="13">
        <v>24</v>
      </c>
    </row>
    <row r="398" spans="1:8" s="13" customFormat="1">
      <c r="A398" s="13">
        <f t="shared" si="6"/>
        <v>1931.9166666666399</v>
      </c>
      <c r="B398" s="13" t="s">
        <v>431</v>
      </c>
      <c r="C398" s="15">
        <v>31.590787289527899</v>
      </c>
      <c r="D398" s="15">
        <v>26.065522426562602</v>
      </c>
      <c r="E398" s="15">
        <v>50.6376109432628</v>
      </c>
      <c r="F398" s="13">
        <v>47</v>
      </c>
      <c r="G398" s="13">
        <v>32</v>
      </c>
      <c r="H398" s="13">
        <v>15</v>
      </c>
    </row>
    <row r="399" spans="1:8" s="13" customFormat="1">
      <c r="A399" s="13">
        <f t="shared" si="6"/>
        <v>1931.99999999997</v>
      </c>
      <c r="B399" s="13" t="s">
        <v>420</v>
      </c>
      <c r="C399" s="15">
        <v>48.467714772868298</v>
      </c>
      <c r="D399" s="15">
        <v>29.7704412393425</v>
      </c>
      <c r="E399" s="15">
        <v>126.716344872436</v>
      </c>
      <c r="F399" s="13">
        <v>73</v>
      </c>
      <c r="G399" s="13">
        <v>37</v>
      </c>
      <c r="H399" s="13">
        <v>38</v>
      </c>
    </row>
    <row r="400" spans="1:8" s="13" customFormat="1">
      <c r="A400" s="13">
        <f t="shared" si="6"/>
        <v>1932.0833333333001</v>
      </c>
      <c r="B400" s="13" t="s">
        <v>421</v>
      </c>
      <c r="C400" s="15">
        <v>89.284430555807802</v>
      </c>
      <c r="D400" s="15">
        <v>58.938528466150402</v>
      </c>
      <c r="E400" s="15">
        <v>211.45500666826899</v>
      </c>
      <c r="F400" s="13">
        <v>123</v>
      </c>
      <c r="G400" s="13">
        <v>67</v>
      </c>
      <c r="H400" s="13">
        <v>58</v>
      </c>
    </row>
    <row r="401" spans="1:8" s="13" customFormat="1">
      <c r="A401" s="13">
        <f t="shared" si="6"/>
        <v>1932.1666666666399</v>
      </c>
      <c r="B401" s="13" t="s">
        <v>422</v>
      </c>
      <c r="C401" s="15">
        <v>31.890992125785999</v>
      </c>
      <c r="D401" s="15">
        <v>17.268051342462499</v>
      </c>
      <c r="E401" s="15">
        <v>88.605948233276607</v>
      </c>
      <c r="F401" s="13">
        <v>47</v>
      </c>
      <c r="G401" s="13">
        <v>21</v>
      </c>
      <c r="H401" s="13">
        <v>26</v>
      </c>
    </row>
    <row r="402" spans="1:8" s="13" customFormat="1">
      <c r="A402" s="13">
        <f t="shared" si="6"/>
        <v>1932.24999999997</v>
      </c>
      <c r="B402" s="13" t="s">
        <v>423</v>
      </c>
      <c r="C402" s="15">
        <v>34.871505093586698</v>
      </c>
      <c r="D402" s="15">
        <v>26.735614491214001</v>
      </c>
      <c r="E402" s="15">
        <v>64.337839767602503</v>
      </c>
      <c r="F402" s="13">
        <v>49</v>
      </c>
      <c r="G402" s="13">
        <v>31</v>
      </c>
      <c r="H402" s="13">
        <v>18</v>
      </c>
    </row>
    <row r="403" spans="1:8" s="13" customFormat="1">
      <c r="A403" s="13">
        <f t="shared" si="6"/>
        <v>1932.3333333333001</v>
      </c>
      <c r="B403" s="13" t="s">
        <v>424</v>
      </c>
      <c r="C403" s="15">
        <v>25.981249860822199</v>
      </c>
      <c r="D403" s="15">
        <v>22.371446781187601</v>
      </c>
      <c r="E403" s="15">
        <v>44.641538400074303</v>
      </c>
      <c r="F403" s="13">
        <v>38</v>
      </c>
      <c r="G403" s="13">
        <v>27</v>
      </c>
      <c r="H403" s="13">
        <v>13</v>
      </c>
    </row>
    <row r="404" spans="1:8" s="13" customFormat="1">
      <c r="A404" s="13">
        <f t="shared" si="6"/>
        <v>1932.4166666666399</v>
      </c>
      <c r="B404" s="13" t="s">
        <v>425</v>
      </c>
      <c r="C404" s="15">
        <v>22.773051774852</v>
      </c>
      <c r="D404" s="15">
        <v>14.244046622020001</v>
      </c>
      <c r="E404" s="15">
        <v>55.343950472176701</v>
      </c>
      <c r="F404" s="13">
        <v>31</v>
      </c>
      <c r="G404" s="13">
        <v>16</v>
      </c>
      <c r="H404" s="13">
        <v>15</v>
      </c>
    </row>
    <row r="405" spans="1:8" s="13" customFormat="1">
      <c r="A405" s="13">
        <f t="shared" si="6"/>
        <v>1932.49999999997</v>
      </c>
      <c r="B405" s="13" t="s">
        <v>426</v>
      </c>
      <c r="C405" s="15">
        <v>34.028231721593997</v>
      </c>
      <c r="D405" s="15">
        <v>29.455419346857902</v>
      </c>
      <c r="E405" s="15">
        <v>48.830446391441299</v>
      </c>
      <c r="F405" s="13">
        <v>42</v>
      </c>
      <c r="G405" s="13">
        <v>30</v>
      </c>
      <c r="H405" s="13">
        <v>12</v>
      </c>
    </row>
    <row r="406" spans="1:8" s="13" customFormat="1">
      <c r="A406" s="13">
        <f t="shared" si="6"/>
        <v>1932.5833333333001</v>
      </c>
      <c r="B406" s="13" t="s">
        <v>427</v>
      </c>
      <c r="C406" s="15">
        <v>46.217248491593701</v>
      </c>
      <c r="D406" s="15">
        <v>33.605410209772998</v>
      </c>
      <c r="E406" s="15">
        <v>92.850326476269899</v>
      </c>
      <c r="F406" s="13">
        <v>55</v>
      </c>
      <c r="G406" s="13">
        <v>33</v>
      </c>
      <c r="H406" s="13">
        <v>22</v>
      </c>
    </row>
    <row r="407" spans="1:8" s="13" customFormat="1">
      <c r="A407" s="13">
        <f t="shared" si="6"/>
        <v>1932.6666666666399</v>
      </c>
      <c r="B407" s="13" t="s">
        <v>428</v>
      </c>
      <c r="C407" s="15">
        <v>37.199522610002397</v>
      </c>
      <c r="D407" s="15">
        <v>21.037688078268999</v>
      </c>
      <c r="E407" s="15">
        <v>103.796860714853</v>
      </c>
      <c r="F407" s="13">
        <v>45</v>
      </c>
      <c r="G407" s="13">
        <v>21</v>
      </c>
      <c r="H407" s="13">
        <v>25</v>
      </c>
    </row>
    <row r="408" spans="1:8" s="13" customFormat="1">
      <c r="A408" s="13">
        <f t="shared" si="6"/>
        <v>1932.74999999997</v>
      </c>
      <c r="B408" s="13" t="s">
        <v>429</v>
      </c>
      <c r="C408" s="15">
        <v>32.751476411807801</v>
      </c>
      <c r="D408" s="15">
        <v>33.516281504807502</v>
      </c>
      <c r="E408" s="15">
        <v>25.5879660572385</v>
      </c>
      <c r="F408" s="13">
        <v>45</v>
      </c>
      <c r="G408" s="13">
        <v>38</v>
      </c>
      <c r="H408" s="13">
        <v>7</v>
      </c>
    </row>
    <row r="409" spans="1:8" s="13" customFormat="1">
      <c r="A409" s="13">
        <f t="shared" si="6"/>
        <v>1932.8333333333001</v>
      </c>
      <c r="B409" s="13" t="s">
        <v>430</v>
      </c>
      <c r="C409" s="15">
        <v>46.569227452932999</v>
      </c>
      <c r="D409" s="15">
        <v>42.3266757213133</v>
      </c>
      <c r="E409" s="15">
        <v>62.371634167980602</v>
      </c>
      <c r="F409" s="13">
        <v>60</v>
      </c>
      <c r="G409" s="13">
        <v>45</v>
      </c>
      <c r="H409" s="13">
        <v>16</v>
      </c>
    </row>
    <row r="410" spans="1:8" s="13" customFormat="1">
      <c r="A410" s="13">
        <f t="shared" si="6"/>
        <v>1932.9166666666399</v>
      </c>
      <c r="B410" s="13" t="s">
        <v>431</v>
      </c>
      <c r="C410" s="15">
        <v>38.888983469246803</v>
      </c>
      <c r="D410" s="15">
        <v>32.989709806934101</v>
      </c>
      <c r="E410" s="15">
        <v>62.502289587517801</v>
      </c>
      <c r="F410" s="13">
        <v>50</v>
      </c>
      <c r="G410" s="13">
        <v>35</v>
      </c>
      <c r="H410" s="13">
        <v>16</v>
      </c>
    </row>
    <row r="411" spans="1:8" s="13" customFormat="1">
      <c r="A411" s="13">
        <f t="shared" si="6"/>
        <v>1932.99999999997</v>
      </c>
      <c r="B411" s="13" t="s">
        <v>420</v>
      </c>
      <c r="C411" s="15">
        <v>35.148178180271003</v>
      </c>
      <c r="D411" s="15">
        <v>30.203592416087801</v>
      </c>
      <c r="E411" s="15">
        <v>54.564277441809899</v>
      </c>
      <c r="F411" s="13">
        <v>55</v>
      </c>
      <c r="G411" s="13">
        <v>39</v>
      </c>
      <c r="H411" s="13">
        <v>17</v>
      </c>
    </row>
    <row r="412" spans="1:8" s="13" customFormat="1">
      <c r="A412" s="13">
        <f t="shared" si="6"/>
        <v>1933.0833333333001</v>
      </c>
      <c r="B412" s="13" t="s">
        <v>421</v>
      </c>
      <c r="C412" s="15">
        <v>51.499824659043398</v>
      </c>
      <c r="D412" s="15">
        <v>31.632861401312599</v>
      </c>
      <c r="E412" s="15">
        <v>138.186893744868</v>
      </c>
      <c r="F412" s="13">
        <v>73</v>
      </c>
      <c r="G412" s="13">
        <v>37</v>
      </c>
      <c r="H412" s="13">
        <v>39</v>
      </c>
    </row>
    <row r="413" spans="1:8" s="13" customFormat="1">
      <c r="A413" s="13">
        <f t="shared" si="6"/>
        <v>1933.1666666666399</v>
      </c>
      <c r="B413" s="13" t="s">
        <v>422</v>
      </c>
      <c r="C413" s="15">
        <v>44.243480775398702</v>
      </c>
      <c r="D413" s="15">
        <v>23.311773516574402</v>
      </c>
      <c r="E413" s="15">
        <v>132.03935987982399</v>
      </c>
      <c r="F413" s="13">
        <v>69</v>
      </c>
      <c r="G413" s="13">
        <v>30</v>
      </c>
      <c r="H413" s="13">
        <v>41</v>
      </c>
    </row>
    <row r="414" spans="1:8" s="13" customFormat="1">
      <c r="A414" s="13">
        <f t="shared" si="6"/>
        <v>1933.24999999997</v>
      </c>
      <c r="B414" s="13" t="s">
        <v>423</v>
      </c>
      <c r="C414" s="15">
        <v>34.613486225865103</v>
      </c>
      <c r="D414" s="15">
        <v>24.405431806323001</v>
      </c>
      <c r="E414" s="15">
        <v>79.020908698631402</v>
      </c>
      <c r="F414" s="13">
        <v>55</v>
      </c>
      <c r="G414" s="13">
        <v>32</v>
      </c>
      <c r="H414" s="13">
        <v>25</v>
      </c>
    </row>
    <row r="415" spans="1:8" s="13" customFormat="1">
      <c r="A415" s="13">
        <f t="shared" si="6"/>
        <v>1933.3333333333001</v>
      </c>
      <c r="B415" s="13" t="s">
        <v>424</v>
      </c>
      <c r="C415" s="15">
        <v>51.0130900841813</v>
      </c>
      <c r="D415" s="15">
        <v>27.568790664878701</v>
      </c>
      <c r="E415" s="15">
        <v>155.805140657013</v>
      </c>
      <c r="F415" s="13">
        <v>74</v>
      </c>
      <c r="G415" s="13">
        <v>33</v>
      </c>
      <c r="H415" s="13">
        <v>45</v>
      </c>
    </row>
    <row r="416" spans="1:8" s="13" customFormat="1">
      <c r="A416" s="13">
        <f t="shared" si="6"/>
        <v>1933.4166666666399</v>
      </c>
      <c r="B416" s="13" t="s">
        <v>425</v>
      </c>
      <c r="C416" s="15">
        <v>16.765009585035099</v>
      </c>
      <c r="D416" s="15">
        <v>11.8515312003064</v>
      </c>
      <c r="E416" s="15">
        <v>35.0842277539032</v>
      </c>
      <c r="F416" s="13">
        <v>24</v>
      </c>
      <c r="G416" s="13">
        <v>14</v>
      </c>
      <c r="H416" s="13">
        <v>10</v>
      </c>
    </row>
    <row r="417" spans="1:8" s="13" customFormat="1">
      <c r="A417" s="13">
        <f t="shared" si="6"/>
        <v>1933.49999999997</v>
      </c>
      <c r="B417" s="13" t="s">
        <v>426</v>
      </c>
      <c r="C417" s="15">
        <v>17.297270891620698</v>
      </c>
      <c r="D417" s="15">
        <v>10.4809694575429</v>
      </c>
      <c r="E417" s="15">
        <v>43.437712700691698</v>
      </c>
      <c r="F417" s="13">
        <v>26</v>
      </c>
      <c r="G417" s="13">
        <v>13</v>
      </c>
      <c r="H417" s="13">
        <v>13</v>
      </c>
    </row>
    <row r="418" spans="1:8" s="13" customFormat="1">
      <c r="A418" s="13">
        <f t="shared" si="6"/>
        <v>1933.5833333333001</v>
      </c>
      <c r="B418" s="13" t="s">
        <v>427</v>
      </c>
      <c r="C418" s="15">
        <v>26.925270179316001</v>
      </c>
      <c r="D418" s="15">
        <v>15.8965517411277</v>
      </c>
      <c r="E418" s="15">
        <v>69.349736582846404</v>
      </c>
      <c r="F418" s="13">
        <v>39</v>
      </c>
      <c r="G418" s="13">
        <v>19</v>
      </c>
      <c r="H418" s="13">
        <v>20</v>
      </c>
    </row>
    <row r="419" spans="1:8" s="13" customFormat="1">
      <c r="A419" s="13">
        <f t="shared" si="6"/>
        <v>1933.6666666666399</v>
      </c>
      <c r="B419" s="13" t="s">
        <v>428</v>
      </c>
      <c r="C419" s="15">
        <v>21.983612114865299</v>
      </c>
      <c r="D419" s="15">
        <v>18.047228525265801</v>
      </c>
      <c r="E419" s="15">
        <v>35.616949135415901</v>
      </c>
      <c r="F419" s="13">
        <v>31</v>
      </c>
      <c r="G419" s="13">
        <v>21</v>
      </c>
      <c r="H419" s="13">
        <v>10</v>
      </c>
    </row>
    <row r="420" spans="1:8" s="13" customFormat="1">
      <c r="A420" s="13">
        <f t="shared" si="6"/>
        <v>1933.74999999997</v>
      </c>
      <c r="B420" s="13" t="s">
        <v>429</v>
      </c>
      <c r="C420" s="15">
        <v>38.264651088914299</v>
      </c>
      <c r="D420" s="15">
        <v>39.529846725577897</v>
      </c>
      <c r="E420" s="15">
        <v>31.5055655454637</v>
      </c>
      <c r="F420" s="13">
        <v>61</v>
      </c>
      <c r="G420" s="13">
        <v>52</v>
      </c>
      <c r="H420" s="13">
        <v>10</v>
      </c>
    </row>
    <row r="421" spans="1:8" s="13" customFormat="1">
      <c r="A421" s="13">
        <f t="shared" si="6"/>
        <v>1933.8333333333001</v>
      </c>
      <c r="B421" s="13" t="s">
        <v>430</v>
      </c>
      <c r="C421" s="15">
        <v>25.796838428088801</v>
      </c>
      <c r="D421" s="15">
        <v>18.4367164617348</v>
      </c>
      <c r="E421" s="15">
        <v>53.154644324647002</v>
      </c>
      <c r="F421" s="13">
        <v>39</v>
      </c>
      <c r="G421" s="13">
        <v>23</v>
      </c>
      <c r="H421" s="13">
        <v>16</v>
      </c>
    </row>
    <row r="422" spans="1:8" s="13" customFormat="1">
      <c r="A422" s="13">
        <f t="shared" si="6"/>
        <v>1933.9166666666299</v>
      </c>
      <c r="B422" s="13" t="s">
        <v>431</v>
      </c>
      <c r="C422" s="15">
        <v>22.825995225859899</v>
      </c>
      <c r="D422" s="15">
        <v>13.457189475966301</v>
      </c>
      <c r="E422" s="15">
        <v>58.870938095580001</v>
      </c>
      <c r="F422" s="13">
        <v>37</v>
      </c>
      <c r="G422" s="13">
        <v>18</v>
      </c>
      <c r="H422" s="13">
        <v>19</v>
      </c>
    </row>
    <row r="423" spans="1:8" s="13" customFormat="1">
      <c r="A423" s="13">
        <f t="shared" si="6"/>
        <v>1933.99999999997</v>
      </c>
      <c r="B423" s="13" t="s">
        <v>420</v>
      </c>
      <c r="C423" s="15">
        <v>26.905258973191799</v>
      </c>
      <c r="D423" s="15">
        <v>26.677238106306302</v>
      </c>
      <c r="E423" s="15">
        <v>24.569360034527801</v>
      </c>
      <c r="F423" s="13">
        <v>44</v>
      </c>
      <c r="G423" s="13">
        <v>36</v>
      </c>
      <c r="H423" s="13">
        <v>8</v>
      </c>
    </row>
    <row r="424" spans="1:8" s="13" customFormat="1">
      <c r="A424" s="13">
        <f t="shared" si="6"/>
        <v>1934.0833333333001</v>
      </c>
      <c r="B424" s="13" t="s">
        <v>421</v>
      </c>
      <c r="C424" s="15">
        <v>13.441671547290699</v>
      </c>
      <c r="D424" s="15">
        <v>8.1447385444905294</v>
      </c>
      <c r="E424" s="15">
        <v>33.7553519596621</v>
      </c>
      <c r="F424" s="13">
        <v>20</v>
      </c>
      <c r="G424" s="13">
        <v>10</v>
      </c>
      <c r="H424" s="13">
        <v>10</v>
      </c>
    </row>
    <row r="425" spans="1:8" s="13" customFormat="1">
      <c r="A425" s="13">
        <f t="shared" si="6"/>
        <v>1934.1666666666299</v>
      </c>
      <c r="B425" s="13" t="s">
        <v>422</v>
      </c>
      <c r="C425" s="15">
        <v>20.1300446668814</v>
      </c>
      <c r="D425" s="15">
        <v>14.045534271415701</v>
      </c>
      <c r="E425" s="15">
        <v>42.892187087187899</v>
      </c>
      <c r="F425" s="13">
        <v>33</v>
      </c>
      <c r="G425" s="13">
        <v>19</v>
      </c>
      <c r="H425" s="13">
        <v>14</v>
      </c>
    </row>
    <row r="426" spans="1:8" s="13" customFormat="1">
      <c r="A426" s="13">
        <f t="shared" si="6"/>
        <v>1934.24999999997</v>
      </c>
      <c r="B426" s="13" t="s">
        <v>423</v>
      </c>
      <c r="C426" s="15">
        <v>26.070171977019399</v>
      </c>
      <c r="D426" s="15">
        <v>20.104955449514801</v>
      </c>
      <c r="E426" s="15">
        <v>47.6135496115213</v>
      </c>
      <c r="F426" s="13">
        <v>44</v>
      </c>
      <c r="G426" s="13">
        <v>28</v>
      </c>
      <c r="H426" s="13">
        <v>16</v>
      </c>
    </row>
    <row r="427" spans="1:8" s="13" customFormat="1">
      <c r="A427" s="13">
        <f t="shared" si="6"/>
        <v>1934.3333333333001</v>
      </c>
      <c r="B427" s="13" t="s">
        <v>424</v>
      </c>
      <c r="C427" s="15">
        <v>20.633915692682599</v>
      </c>
      <c r="D427" s="15">
        <v>13.574413439872901</v>
      </c>
      <c r="E427" s="15">
        <v>47.375406271853599</v>
      </c>
      <c r="F427" s="13">
        <v>35</v>
      </c>
      <c r="G427" s="13">
        <v>19</v>
      </c>
      <c r="H427" s="13">
        <v>16</v>
      </c>
    </row>
    <row r="428" spans="1:8" s="13" customFormat="1">
      <c r="A428" s="13">
        <f t="shared" si="6"/>
        <v>1934.4166666666299</v>
      </c>
      <c r="B428" s="13" t="s">
        <v>425</v>
      </c>
      <c r="C428" s="15">
        <v>18.171666412532499</v>
      </c>
      <c r="D428" s="15">
        <v>16.883216944770599</v>
      </c>
      <c r="E428" s="15">
        <v>21.295649890139298</v>
      </c>
      <c r="F428" s="13">
        <v>30</v>
      </c>
      <c r="G428" s="13">
        <v>23</v>
      </c>
      <c r="H428" s="13">
        <v>7</v>
      </c>
    </row>
    <row r="429" spans="1:8" s="13" customFormat="1">
      <c r="A429" s="13">
        <f t="shared" si="6"/>
        <v>1934.49999999997</v>
      </c>
      <c r="B429" s="13" t="s">
        <v>426</v>
      </c>
      <c r="C429" s="15">
        <v>29.331868901127901</v>
      </c>
      <c r="D429" s="15">
        <v>23.697489545151399</v>
      </c>
      <c r="E429" s="15">
        <v>52.175518850247698</v>
      </c>
      <c r="F429" s="13">
        <v>48</v>
      </c>
      <c r="G429" s="13">
        <v>32</v>
      </c>
      <c r="H429" s="13">
        <v>17</v>
      </c>
    </row>
    <row r="430" spans="1:8" s="13" customFormat="1">
      <c r="A430" s="13">
        <f t="shared" si="6"/>
        <v>1934.5833333333001</v>
      </c>
      <c r="B430" s="13" t="s">
        <v>427</v>
      </c>
      <c r="C430" s="15">
        <v>24.689531727757199</v>
      </c>
      <c r="D430" s="15">
        <v>19.946902189062801</v>
      </c>
      <c r="E430" s="15">
        <v>41.334335056846498</v>
      </c>
      <c r="F430" s="13">
        <v>39</v>
      </c>
      <c r="G430" s="13">
        <v>26</v>
      </c>
      <c r="H430" s="13">
        <v>13</v>
      </c>
    </row>
    <row r="431" spans="1:8" s="13" customFormat="1">
      <c r="A431" s="13">
        <f t="shared" si="6"/>
        <v>1934.6666666666299</v>
      </c>
      <c r="B431" s="13" t="s">
        <v>428</v>
      </c>
      <c r="C431" s="15">
        <v>21.054826341344501</v>
      </c>
      <c r="D431" s="15">
        <v>18.761459470907099</v>
      </c>
      <c r="E431" s="15">
        <v>27.992044082555299</v>
      </c>
      <c r="F431" s="13">
        <v>34</v>
      </c>
      <c r="G431" s="13">
        <v>25</v>
      </c>
      <c r="H431" s="13">
        <v>9</v>
      </c>
    </row>
    <row r="432" spans="1:8" s="13" customFormat="1">
      <c r="A432" s="13">
        <f t="shared" si="6"/>
        <v>1934.74999999997</v>
      </c>
      <c r="B432" s="13" t="s">
        <v>429</v>
      </c>
      <c r="C432" s="15">
        <v>22.929537745439099</v>
      </c>
      <c r="D432" s="15">
        <v>16.087488441655601</v>
      </c>
      <c r="E432" s="15">
        <v>48.4898725749023</v>
      </c>
      <c r="F432" s="13">
        <v>38</v>
      </c>
      <c r="G432" s="13">
        <v>22</v>
      </c>
      <c r="H432" s="13">
        <v>16</v>
      </c>
    </row>
    <row r="433" spans="1:8" s="13" customFormat="1">
      <c r="A433" s="13">
        <f t="shared" si="6"/>
        <v>1934.8333333333001</v>
      </c>
      <c r="B433" s="13" t="s">
        <v>430</v>
      </c>
      <c r="C433" s="15">
        <v>27.836504334804498</v>
      </c>
      <c r="D433" s="15">
        <v>24.738307672732301</v>
      </c>
      <c r="E433" s="15">
        <v>43.496025590733701</v>
      </c>
      <c r="F433" s="13">
        <v>45</v>
      </c>
      <c r="G433" s="13">
        <v>33</v>
      </c>
      <c r="H433" s="13">
        <v>14</v>
      </c>
    </row>
    <row r="434" spans="1:8" s="13" customFormat="1">
      <c r="A434" s="13">
        <f t="shared" si="6"/>
        <v>1934.9166666666299</v>
      </c>
      <c r="B434" s="13" t="s">
        <v>431</v>
      </c>
      <c r="C434" s="15">
        <v>32.5814324562892</v>
      </c>
      <c r="D434" s="15">
        <v>24.860462028948401</v>
      </c>
      <c r="E434" s="15">
        <v>63.6377866836538</v>
      </c>
      <c r="F434" s="13">
        <v>54</v>
      </c>
      <c r="G434" s="13">
        <v>34</v>
      </c>
      <c r="H434" s="13">
        <v>21</v>
      </c>
    </row>
    <row r="435" spans="1:8" s="13" customFormat="1">
      <c r="A435" s="13">
        <f t="shared" si="6"/>
        <v>1934.99999999997</v>
      </c>
      <c r="B435" s="13" t="s">
        <v>420</v>
      </c>
      <c r="C435" s="15">
        <v>25.440799843544202</v>
      </c>
      <c r="D435" s="15">
        <v>19.269242515651701</v>
      </c>
      <c r="E435" s="15">
        <v>47.916091564551998</v>
      </c>
      <c r="F435" s="13">
        <v>40</v>
      </c>
      <c r="G435" s="13">
        <v>25</v>
      </c>
      <c r="H435" s="13">
        <v>15</v>
      </c>
    </row>
    <row r="436" spans="1:8" s="13" customFormat="1">
      <c r="A436" s="13">
        <f t="shared" si="6"/>
        <v>1935.0833333333001</v>
      </c>
      <c r="B436" s="13" t="s">
        <v>421</v>
      </c>
      <c r="C436" s="15">
        <v>24.986950113968501</v>
      </c>
      <c r="D436" s="15">
        <v>19.641589558046</v>
      </c>
      <c r="E436" s="15">
        <v>47.4852707538505</v>
      </c>
      <c r="F436" s="13">
        <v>37</v>
      </c>
      <c r="G436" s="13">
        <v>24</v>
      </c>
      <c r="H436" s="13">
        <v>14</v>
      </c>
    </row>
    <row r="437" spans="1:8" s="13" customFormat="1">
      <c r="A437" s="13">
        <f t="shared" si="6"/>
        <v>1935.1666666666299</v>
      </c>
      <c r="B437" s="13" t="s">
        <v>422</v>
      </c>
      <c r="C437" s="15">
        <v>48.050325159337</v>
      </c>
      <c r="D437" s="15">
        <v>40.976987932500698</v>
      </c>
      <c r="E437" s="15">
        <v>77.464731030163605</v>
      </c>
      <c r="F437" s="13">
        <v>81</v>
      </c>
      <c r="G437" s="13">
        <v>57</v>
      </c>
      <c r="H437" s="13">
        <v>26</v>
      </c>
    </row>
    <row r="438" spans="1:8" s="13" customFormat="1">
      <c r="A438" s="13">
        <f t="shared" si="6"/>
        <v>1935.24999999997</v>
      </c>
      <c r="B438" s="13" t="s">
        <v>423</v>
      </c>
      <c r="C438" s="15">
        <v>34.1215094610059</v>
      </c>
      <c r="D438" s="15">
        <v>28.3328370286103</v>
      </c>
      <c r="E438" s="15">
        <v>53.9514043720445</v>
      </c>
      <c r="F438" s="13">
        <v>54</v>
      </c>
      <c r="G438" s="13">
        <v>37</v>
      </c>
      <c r="H438" s="13">
        <v>17</v>
      </c>
    </row>
    <row r="439" spans="1:8" s="13" customFormat="1">
      <c r="A439" s="13">
        <f t="shared" si="6"/>
        <v>1935.3333333333001</v>
      </c>
      <c r="B439" s="13" t="s">
        <v>424</v>
      </c>
      <c r="C439" s="15">
        <v>25.058428851590801</v>
      </c>
      <c r="D439" s="15">
        <v>17.035374325789</v>
      </c>
      <c r="E439" s="15">
        <v>58.3234141670995</v>
      </c>
      <c r="F439" s="13">
        <v>41</v>
      </c>
      <c r="G439" s="13">
        <v>23</v>
      </c>
      <c r="H439" s="13">
        <v>19</v>
      </c>
    </row>
    <row r="440" spans="1:8" s="13" customFormat="1">
      <c r="A440" s="13">
        <f t="shared" si="6"/>
        <v>1935.4166666666299</v>
      </c>
      <c r="B440" s="13" t="s">
        <v>425</v>
      </c>
      <c r="C440" s="15">
        <v>31.569658414502001</v>
      </c>
      <c r="D440" s="15">
        <v>24.279198355628498</v>
      </c>
      <c r="E440" s="15">
        <v>60.983997945302299</v>
      </c>
      <c r="F440" s="13">
        <v>52</v>
      </c>
      <c r="G440" s="13">
        <v>33</v>
      </c>
      <c r="H440" s="13">
        <v>20</v>
      </c>
    </row>
    <row r="441" spans="1:8" s="13" customFormat="1">
      <c r="A441" s="13">
        <f t="shared" si="6"/>
        <v>1935.49999999997</v>
      </c>
      <c r="B441" s="13" t="s">
        <v>426</v>
      </c>
      <c r="C441" s="15">
        <v>35.974538848904501</v>
      </c>
      <c r="D441" s="15">
        <v>35.032698093399702</v>
      </c>
      <c r="E441" s="15">
        <v>35.491082919022297</v>
      </c>
      <c r="F441" s="13">
        <v>56</v>
      </c>
      <c r="G441" s="13">
        <v>45</v>
      </c>
      <c r="H441" s="13">
        <v>11</v>
      </c>
    </row>
    <row r="442" spans="1:8" s="13" customFormat="1">
      <c r="A442" s="13">
        <f t="shared" si="6"/>
        <v>1935.5833333333001</v>
      </c>
      <c r="B442" s="13" t="s">
        <v>427</v>
      </c>
      <c r="C442" s="15">
        <v>51.465317276649998</v>
      </c>
      <c r="D442" s="15">
        <v>51.174533210323197</v>
      </c>
      <c r="E442" s="15">
        <v>56.336301300619198</v>
      </c>
      <c r="F442" s="13">
        <v>78</v>
      </c>
      <c r="G442" s="13">
        <v>64</v>
      </c>
      <c r="H442" s="13">
        <v>17</v>
      </c>
    </row>
    <row r="443" spans="1:8" s="13" customFormat="1">
      <c r="A443" s="13">
        <f t="shared" si="6"/>
        <v>1935.6666666666299</v>
      </c>
      <c r="B443" s="13" t="s">
        <v>428</v>
      </c>
      <c r="C443" s="15">
        <v>124.231182964534</v>
      </c>
      <c r="D443" s="15">
        <v>129.277739266097</v>
      </c>
      <c r="E443" s="15">
        <v>98.339988434964198</v>
      </c>
      <c r="F443" s="13">
        <v>184</v>
      </c>
      <c r="G443" s="13">
        <v>158</v>
      </c>
      <c r="H443" s="13">
        <v>29</v>
      </c>
    </row>
    <row r="444" spans="1:8" s="13" customFormat="1">
      <c r="A444" s="13">
        <f t="shared" si="6"/>
        <v>1935.74999999997</v>
      </c>
      <c r="B444" s="13" t="s">
        <v>429</v>
      </c>
      <c r="C444" s="15">
        <v>126.59441530805201</v>
      </c>
      <c r="D444" s="15">
        <v>111.349747280705</v>
      </c>
      <c r="E444" s="15">
        <v>177.756014358453</v>
      </c>
      <c r="F444" s="13">
        <v>186</v>
      </c>
      <c r="G444" s="13">
        <v>135</v>
      </c>
      <c r="H444" s="13">
        <v>52</v>
      </c>
    </row>
    <row r="445" spans="1:8" s="13" customFormat="1">
      <c r="A445" s="13">
        <f t="shared" si="6"/>
        <v>1935.8333333333001</v>
      </c>
      <c r="B445" s="13" t="s">
        <v>430</v>
      </c>
      <c r="C445" s="15">
        <v>61.508808248951702</v>
      </c>
      <c r="D445" s="15">
        <v>48.6132436477941</v>
      </c>
      <c r="E445" s="15">
        <v>107.45306819567899</v>
      </c>
      <c r="F445" s="13">
        <v>92</v>
      </c>
      <c r="G445" s="13">
        <v>60</v>
      </c>
      <c r="H445" s="13">
        <v>32</v>
      </c>
    </row>
    <row r="446" spans="1:8" s="13" customFormat="1">
      <c r="A446" s="13">
        <f t="shared" si="6"/>
        <v>1935.9166666666299</v>
      </c>
      <c r="B446" s="13" t="s">
        <v>431</v>
      </c>
      <c r="C446" s="15">
        <v>52.848661606845802</v>
      </c>
      <c r="D446" s="15">
        <v>43.193400848715797</v>
      </c>
      <c r="E446" s="15">
        <v>92.5925732988795</v>
      </c>
      <c r="F446" s="13">
        <v>86</v>
      </c>
      <c r="G446" s="13">
        <v>58</v>
      </c>
      <c r="H446" s="13">
        <v>30</v>
      </c>
    </row>
    <row r="447" spans="1:8" s="13" customFormat="1">
      <c r="A447" s="13">
        <f t="shared" si="6"/>
        <v>1935.99999999997</v>
      </c>
      <c r="B447" s="13" t="s">
        <v>420</v>
      </c>
      <c r="C447" s="15">
        <v>49.501445540722401</v>
      </c>
      <c r="D447" s="15">
        <v>30.763598463377601</v>
      </c>
      <c r="E447" s="15">
        <v>130.68522583072499</v>
      </c>
      <c r="F447" s="13">
        <v>78</v>
      </c>
      <c r="G447" s="13">
        <v>40</v>
      </c>
      <c r="H447" s="13">
        <v>41</v>
      </c>
    </row>
    <row r="448" spans="1:8" s="13" customFormat="1">
      <c r="A448" s="13">
        <f t="shared" si="6"/>
        <v>1936.0833333333001</v>
      </c>
      <c r="B448" s="13" t="s">
        <v>421</v>
      </c>
      <c r="C448" s="15">
        <v>48.793249007421601</v>
      </c>
      <c r="D448" s="15">
        <v>31.6474592687022</v>
      </c>
      <c r="E448" s="15">
        <v>113.902874951877</v>
      </c>
      <c r="F448" s="13">
        <v>71</v>
      </c>
      <c r="G448" s="13">
        <v>38</v>
      </c>
      <c r="H448" s="13">
        <v>33</v>
      </c>
    </row>
    <row r="449" spans="1:8" s="13" customFormat="1">
      <c r="A449" s="13">
        <f t="shared" si="6"/>
        <v>1936.1666666666299</v>
      </c>
      <c r="B449" s="13" t="s">
        <v>422</v>
      </c>
      <c r="C449" s="15">
        <v>67.719363739175094</v>
      </c>
      <c r="D449" s="15">
        <v>72.541061288024693</v>
      </c>
      <c r="E449" s="15">
        <v>39.478219366108902</v>
      </c>
      <c r="F449" s="13">
        <v>112</v>
      </c>
      <c r="G449" s="13">
        <v>99</v>
      </c>
      <c r="H449" s="13">
        <v>13</v>
      </c>
    </row>
    <row r="450" spans="1:8" s="13" customFormat="1">
      <c r="A450" s="13">
        <f t="shared" si="6"/>
        <v>1936.24999999997</v>
      </c>
      <c r="B450" s="13" t="s">
        <v>423</v>
      </c>
      <c r="C450" s="15">
        <v>43.228191290604698</v>
      </c>
      <c r="D450" s="15">
        <v>36.442912256870002</v>
      </c>
      <c r="E450" s="15">
        <v>72.371098909846395</v>
      </c>
      <c r="F450" s="13">
        <v>69</v>
      </c>
      <c r="G450" s="13">
        <v>48</v>
      </c>
      <c r="H450" s="13">
        <v>23</v>
      </c>
    </row>
    <row r="451" spans="1:8" s="13" customFormat="1">
      <c r="A451" s="13">
        <f t="shared" si="6"/>
        <v>1936.3333333333001</v>
      </c>
      <c r="B451" s="13" t="s">
        <v>424</v>
      </c>
      <c r="C451" s="15">
        <v>34.942396433944197</v>
      </c>
      <c r="D451" s="15">
        <v>24.4024513817672</v>
      </c>
      <c r="E451" s="15">
        <v>74.363537466059498</v>
      </c>
      <c r="F451" s="13">
        <v>59</v>
      </c>
      <c r="G451" s="13">
        <v>34</v>
      </c>
      <c r="H451" s="13">
        <v>25</v>
      </c>
    </row>
    <row r="452" spans="1:8" s="13" customFormat="1">
      <c r="A452" s="13">
        <f t="shared" ref="A452:A515" si="7">A451+(1/12)</f>
        <v>1936.4166666666299</v>
      </c>
      <c r="B452" s="13" t="s">
        <v>425</v>
      </c>
      <c r="C452" s="15">
        <v>35.497027918281397</v>
      </c>
      <c r="D452" s="15">
        <v>29.190492732090899</v>
      </c>
      <c r="E452" s="15">
        <v>60.489072219157499</v>
      </c>
      <c r="F452" s="13">
        <v>56</v>
      </c>
      <c r="G452" s="13">
        <v>38</v>
      </c>
      <c r="H452" s="13">
        <v>19</v>
      </c>
    </row>
    <row r="453" spans="1:8" s="13" customFormat="1">
      <c r="A453" s="13">
        <f t="shared" si="7"/>
        <v>1936.49999999997</v>
      </c>
      <c r="B453" s="13" t="s">
        <v>426</v>
      </c>
      <c r="C453" s="15">
        <v>33.9399044611297</v>
      </c>
      <c r="D453" s="15">
        <v>30.646289521758899</v>
      </c>
      <c r="E453" s="15">
        <v>43.451337469938402</v>
      </c>
      <c r="F453" s="13">
        <v>51</v>
      </c>
      <c r="G453" s="13">
        <v>38</v>
      </c>
      <c r="H453" s="13">
        <v>13</v>
      </c>
    </row>
    <row r="454" spans="1:8" s="13" customFormat="1">
      <c r="A454" s="13">
        <f t="shared" si="7"/>
        <v>1936.5833333333001</v>
      </c>
      <c r="B454" s="13" t="s">
        <v>427</v>
      </c>
      <c r="C454" s="15">
        <v>31.8187139607309</v>
      </c>
      <c r="D454" s="15">
        <v>25.4495684378854</v>
      </c>
      <c r="E454" s="15">
        <v>54.335153311200003</v>
      </c>
      <c r="F454" s="13">
        <v>50</v>
      </c>
      <c r="G454" s="13">
        <v>33</v>
      </c>
      <c r="H454" s="13">
        <v>17</v>
      </c>
    </row>
    <row r="455" spans="1:8" s="13" customFormat="1">
      <c r="A455" s="13">
        <f t="shared" si="7"/>
        <v>1936.6666666666299</v>
      </c>
      <c r="B455" s="13" t="s">
        <v>428</v>
      </c>
      <c r="C455" s="15">
        <v>28.0393056393638</v>
      </c>
      <c r="D455" s="15">
        <v>22.1263967016199</v>
      </c>
      <c r="E455" s="15">
        <v>49.125775066480998</v>
      </c>
      <c r="F455" s="13">
        <v>43</v>
      </c>
      <c r="G455" s="13">
        <v>28</v>
      </c>
      <c r="H455" s="13">
        <v>15</v>
      </c>
    </row>
    <row r="456" spans="1:8" s="13" customFormat="1">
      <c r="A456" s="13">
        <f t="shared" si="7"/>
        <v>1936.74999999997</v>
      </c>
      <c r="B456" s="13" t="s">
        <v>429</v>
      </c>
      <c r="C456" s="15">
        <v>29.694921654002702</v>
      </c>
      <c r="D456" s="15">
        <v>26.4388443858637</v>
      </c>
      <c r="E456" s="15">
        <v>39.568429518077401</v>
      </c>
      <c r="F456" s="13">
        <v>49</v>
      </c>
      <c r="G456" s="13">
        <v>36</v>
      </c>
      <c r="H456" s="13">
        <v>13</v>
      </c>
    </row>
    <row r="457" spans="1:8" s="13" customFormat="1">
      <c r="A457" s="13">
        <f t="shared" si="7"/>
        <v>1936.8333333333001</v>
      </c>
      <c r="B457" s="13" t="s">
        <v>430</v>
      </c>
      <c r="C457" s="15">
        <v>34.252618093339002</v>
      </c>
      <c r="D457" s="15">
        <v>28.1420426026706</v>
      </c>
      <c r="E457" s="15">
        <v>55.400631974954997</v>
      </c>
      <c r="F457" s="13">
        <v>59</v>
      </c>
      <c r="G457" s="13">
        <v>40</v>
      </c>
      <c r="H457" s="13">
        <v>19</v>
      </c>
    </row>
    <row r="458" spans="1:8" s="13" customFormat="1">
      <c r="A458" s="13">
        <f t="shared" si="7"/>
        <v>1936.9166666666299</v>
      </c>
      <c r="B458" s="13" t="s">
        <v>431</v>
      </c>
      <c r="C458" s="15">
        <v>52.745774001681397</v>
      </c>
      <c r="D458" s="15">
        <v>40.330918921182104</v>
      </c>
      <c r="E458" s="15">
        <v>104.07386438415401</v>
      </c>
      <c r="F458" s="13">
        <v>84</v>
      </c>
      <c r="G458" s="13">
        <v>53</v>
      </c>
      <c r="H458" s="13">
        <v>33</v>
      </c>
    </row>
    <row r="459" spans="1:8" s="13" customFormat="1">
      <c r="A459" s="13">
        <f t="shared" si="7"/>
        <v>1936.99999999997</v>
      </c>
      <c r="B459" s="13" t="s">
        <v>420</v>
      </c>
      <c r="C459" s="15">
        <v>39.472169926993999</v>
      </c>
      <c r="D459" s="15">
        <v>34.789017823672303</v>
      </c>
      <c r="E459" s="15">
        <v>54.067828630455701</v>
      </c>
      <c r="F459" s="13">
        <v>66</v>
      </c>
      <c r="G459" s="13">
        <v>48</v>
      </c>
      <c r="H459" s="13">
        <v>18</v>
      </c>
    </row>
    <row r="460" spans="1:8" s="13" customFormat="1">
      <c r="A460" s="13">
        <f t="shared" si="7"/>
        <v>1937.0833333333001</v>
      </c>
      <c r="B460" s="13" t="s">
        <v>421</v>
      </c>
      <c r="C460" s="15">
        <v>33.404639893369797</v>
      </c>
      <c r="D460" s="15">
        <v>28.337315043445798</v>
      </c>
      <c r="E460" s="15">
        <v>57.043356062464397</v>
      </c>
      <c r="F460" s="13">
        <v>50</v>
      </c>
      <c r="G460" s="13">
        <v>35</v>
      </c>
      <c r="H460" s="13">
        <v>17</v>
      </c>
    </row>
    <row r="461" spans="1:8" s="13" customFormat="1">
      <c r="A461" s="13">
        <f t="shared" si="7"/>
        <v>1937.1666666666299</v>
      </c>
      <c r="B461" s="13" t="s">
        <v>422</v>
      </c>
      <c r="C461" s="15">
        <v>50.575461959304803</v>
      </c>
      <c r="D461" s="15">
        <v>24.9702357976416</v>
      </c>
      <c r="E461" s="15">
        <v>150.52735626000501</v>
      </c>
      <c r="F461" s="13">
        <v>81</v>
      </c>
      <c r="G461" s="13">
        <v>33</v>
      </c>
      <c r="H461" s="13">
        <v>48</v>
      </c>
    </row>
    <row r="462" spans="1:8" s="13" customFormat="1">
      <c r="A462" s="13">
        <f t="shared" si="7"/>
        <v>1937.24999999997</v>
      </c>
      <c r="B462" s="13" t="s">
        <v>423</v>
      </c>
      <c r="C462" s="15">
        <v>30.937101718848101</v>
      </c>
      <c r="D462" s="15">
        <v>18.363212125958601</v>
      </c>
      <c r="E462" s="15">
        <v>79.276215794060903</v>
      </c>
      <c r="F462" s="13">
        <v>49</v>
      </c>
      <c r="G462" s="13">
        <v>24</v>
      </c>
      <c r="H462" s="13">
        <v>25</v>
      </c>
    </row>
    <row r="463" spans="1:8" s="13" customFormat="1">
      <c r="A463" s="13">
        <f t="shared" si="7"/>
        <v>1937.3333333333001</v>
      </c>
      <c r="B463" s="13" t="s">
        <v>424</v>
      </c>
      <c r="C463" s="15">
        <v>28.548385829822401</v>
      </c>
      <c r="D463" s="15">
        <v>18.7399113596733</v>
      </c>
      <c r="E463" s="15">
        <v>65.717700423460002</v>
      </c>
      <c r="F463" s="13">
        <v>48</v>
      </c>
      <c r="G463" s="13">
        <v>26</v>
      </c>
      <c r="H463" s="13">
        <v>22</v>
      </c>
    </row>
    <row r="464" spans="1:8" s="13" customFormat="1">
      <c r="A464" s="13">
        <f t="shared" si="7"/>
        <v>1937.4166666666299</v>
      </c>
      <c r="B464" s="13" t="s">
        <v>425</v>
      </c>
      <c r="C464" s="15">
        <v>47.8141191422243</v>
      </c>
      <c r="D464" s="15">
        <v>39.4020607465865</v>
      </c>
      <c r="E464" s="15">
        <v>80.048696057315198</v>
      </c>
      <c r="F464" s="13">
        <v>75</v>
      </c>
      <c r="G464" s="13">
        <v>51</v>
      </c>
      <c r="H464" s="13">
        <v>25</v>
      </c>
    </row>
    <row r="465" spans="1:8" s="13" customFormat="1">
      <c r="A465" s="13">
        <f t="shared" si="7"/>
        <v>1937.49999999996</v>
      </c>
      <c r="B465" s="13" t="s">
        <v>426</v>
      </c>
      <c r="C465" s="15">
        <v>59.779943586623901</v>
      </c>
      <c r="D465" s="15">
        <v>45.377736441849699</v>
      </c>
      <c r="E465" s="15">
        <v>118.77798859332501</v>
      </c>
      <c r="F465" s="13">
        <v>91</v>
      </c>
      <c r="G465" s="13">
        <v>57</v>
      </c>
      <c r="H465" s="13">
        <v>36</v>
      </c>
    </row>
    <row r="466" spans="1:8" s="13" customFormat="1">
      <c r="A466" s="13">
        <f t="shared" si="7"/>
        <v>1937.5833333333001</v>
      </c>
      <c r="B466" s="13" t="s">
        <v>427</v>
      </c>
      <c r="C466" s="15">
        <v>75.146903884307207</v>
      </c>
      <c r="D466" s="15">
        <v>46.3056728570674</v>
      </c>
      <c r="E466" s="15">
        <v>207.90349903247201</v>
      </c>
      <c r="F466" s="13">
        <v>118</v>
      </c>
      <c r="G466" s="13">
        <v>60</v>
      </c>
      <c r="H466" s="13">
        <v>65</v>
      </c>
    </row>
    <row r="467" spans="1:8" s="13" customFormat="1">
      <c r="A467" s="13">
        <f t="shared" si="7"/>
        <v>1937.6666666666299</v>
      </c>
      <c r="B467" s="13" t="s">
        <v>428</v>
      </c>
      <c r="C467" s="15">
        <v>81.347881489249303</v>
      </c>
      <c r="D467" s="15">
        <v>65.178555014647003</v>
      </c>
      <c r="E467" s="15">
        <v>155.32382105527199</v>
      </c>
      <c r="F467" s="13">
        <v>122</v>
      </c>
      <c r="G467" s="13">
        <v>80</v>
      </c>
      <c r="H467" s="13">
        <v>46</v>
      </c>
    </row>
    <row r="468" spans="1:8" s="13" customFormat="1">
      <c r="A468" s="13">
        <f t="shared" si="7"/>
        <v>1937.74999999996</v>
      </c>
      <c r="B468" s="13" t="s">
        <v>429</v>
      </c>
      <c r="C468" s="15">
        <v>68.604649206590295</v>
      </c>
      <c r="D468" s="15">
        <v>35.006105571464303</v>
      </c>
      <c r="E468" s="15">
        <v>202.50831340830001</v>
      </c>
      <c r="F468" s="13">
        <v>114</v>
      </c>
      <c r="G468" s="13">
        <v>48</v>
      </c>
      <c r="H468" s="13">
        <v>67</v>
      </c>
    </row>
    <row r="469" spans="1:8" s="13" customFormat="1">
      <c r="A469" s="13">
        <f t="shared" si="7"/>
        <v>1937.8333333333001</v>
      </c>
      <c r="B469" s="13" t="s">
        <v>430</v>
      </c>
      <c r="C469" s="15">
        <v>63.485426409042397</v>
      </c>
      <c r="D469" s="15">
        <v>36.112675137024297</v>
      </c>
      <c r="E469" s="15">
        <v>182.202927044093</v>
      </c>
      <c r="F469" s="13">
        <v>97</v>
      </c>
      <c r="G469" s="13">
        <v>46</v>
      </c>
      <c r="H469" s="13">
        <v>56</v>
      </c>
    </row>
    <row r="470" spans="1:8" s="13" customFormat="1">
      <c r="A470" s="13">
        <f t="shared" si="7"/>
        <v>1937.9166666666299</v>
      </c>
      <c r="B470" s="13" t="s">
        <v>431</v>
      </c>
      <c r="C470" s="15">
        <v>59.222563650823602</v>
      </c>
      <c r="D470" s="15">
        <v>43.859254714029298</v>
      </c>
      <c r="E470" s="15">
        <v>122.282912837792</v>
      </c>
      <c r="F470" s="13">
        <v>90</v>
      </c>
      <c r="G470" s="13">
        <v>55</v>
      </c>
      <c r="H470" s="13">
        <v>37</v>
      </c>
    </row>
    <row r="471" spans="1:8" s="13" customFormat="1">
      <c r="A471" s="13">
        <f t="shared" si="7"/>
        <v>1937.99999999996</v>
      </c>
      <c r="B471" s="13" t="s">
        <v>420</v>
      </c>
      <c r="C471" s="15">
        <v>65.045834742090605</v>
      </c>
      <c r="D471" s="15">
        <v>35.901270127176801</v>
      </c>
      <c r="E471" s="15">
        <v>203.77834199685299</v>
      </c>
      <c r="F471" s="13">
        <v>101</v>
      </c>
      <c r="G471" s="13">
        <v>46</v>
      </c>
      <c r="H471" s="13">
        <v>63</v>
      </c>
    </row>
    <row r="472" spans="1:8" s="13" customFormat="1">
      <c r="A472" s="13">
        <f t="shared" si="7"/>
        <v>1938.0833333333001</v>
      </c>
      <c r="B472" s="13" t="s">
        <v>421</v>
      </c>
      <c r="C472" s="15">
        <v>58.647328423292002</v>
      </c>
      <c r="D472" s="15">
        <v>46.197178755488899</v>
      </c>
      <c r="E472" s="15">
        <v>103.094532835449</v>
      </c>
      <c r="F472" s="13">
        <v>80</v>
      </c>
      <c r="G472" s="13">
        <v>52</v>
      </c>
      <c r="H472" s="13">
        <v>28</v>
      </c>
    </row>
    <row r="473" spans="1:8" s="13" customFormat="1">
      <c r="A473" s="13">
        <f t="shared" si="7"/>
        <v>1938.1666666666299</v>
      </c>
      <c r="B473" s="13" t="s">
        <v>422</v>
      </c>
      <c r="C473" s="15">
        <v>68.485211103167501</v>
      </c>
      <c r="D473" s="15">
        <v>59.756225760867999</v>
      </c>
      <c r="E473" s="15">
        <v>99.750287014369107</v>
      </c>
      <c r="F473" s="13">
        <v>100</v>
      </c>
      <c r="G473" s="13">
        <v>72</v>
      </c>
      <c r="H473" s="13">
        <v>29</v>
      </c>
    </row>
    <row r="474" spans="1:8" s="13" customFormat="1">
      <c r="A474" s="13">
        <f t="shared" si="7"/>
        <v>1938.24999999996</v>
      </c>
      <c r="B474" s="13" t="s">
        <v>423</v>
      </c>
      <c r="C474" s="15">
        <v>46.795715389305002</v>
      </c>
      <c r="D474" s="15">
        <v>35.549577433886498</v>
      </c>
      <c r="E474" s="15">
        <v>87.698194869343297</v>
      </c>
      <c r="F474" s="13">
        <v>67</v>
      </c>
      <c r="G474" s="13">
        <v>42</v>
      </c>
      <c r="H474" s="13">
        <v>25</v>
      </c>
    </row>
    <row r="475" spans="1:8" s="13" customFormat="1">
      <c r="A475" s="13">
        <f t="shared" si="7"/>
        <v>1938.3333333333001</v>
      </c>
      <c r="B475" s="13" t="s">
        <v>424</v>
      </c>
      <c r="C475" s="15">
        <v>51.757110708211002</v>
      </c>
      <c r="D475" s="15">
        <v>38.417577976859398</v>
      </c>
      <c r="E475" s="15">
        <v>100.73052289098101</v>
      </c>
      <c r="F475" s="13">
        <v>80</v>
      </c>
      <c r="G475" s="13">
        <v>49</v>
      </c>
      <c r="H475" s="13">
        <v>31</v>
      </c>
    </row>
    <row r="476" spans="1:8" s="13" customFormat="1">
      <c r="A476" s="13">
        <f t="shared" si="7"/>
        <v>1938.4166666666299</v>
      </c>
      <c r="B476" s="13" t="s">
        <v>425</v>
      </c>
      <c r="C476" s="15">
        <v>39.568740665760501</v>
      </c>
      <c r="D476" s="15">
        <v>35.1076631117554</v>
      </c>
      <c r="E476" s="15">
        <v>56.781065959126302</v>
      </c>
      <c r="F476" s="13">
        <v>56</v>
      </c>
      <c r="G476" s="13">
        <v>41</v>
      </c>
      <c r="H476" s="13">
        <v>16</v>
      </c>
    </row>
    <row r="477" spans="1:8" s="13" customFormat="1">
      <c r="A477" s="13">
        <f t="shared" si="7"/>
        <v>1938.49999999996</v>
      </c>
      <c r="B477" s="13" t="s">
        <v>426</v>
      </c>
      <c r="C477" s="15">
        <v>37.086465053647501</v>
      </c>
      <c r="D477" s="15">
        <v>36.300720985546398</v>
      </c>
      <c r="E477" s="15">
        <v>35.8204843228717</v>
      </c>
      <c r="F477" s="13">
        <v>52</v>
      </c>
      <c r="G477" s="13">
        <v>42</v>
      </c>
      <c r="H477" s="13">
        <v>10</v>
      </c>
    </row>
    <row r="478" spans="1:8" s="13" customFormat="1">
      <c r="A478" s="13">
        <f t="shared" si="7"/>
        <v>1938.5833333333001</v>
      </c>
      <c r="B478" s="13" t="s">
        <v>427</v>
      </c>
      <c r="C478" s="15">
        <v>69.292548147451896</v>
      </c>
      <c r="D478" s="15">
        <v>66.817337725844098</v>
      </c>
      <c r="E478" s="15">
        <v>67.358971308331107</v>
      </c>
      <c r="F478" s="13">
        <v>92</v>
      </c>
      <c r="G478" s="13">
        <v>74</v>
      </c>
      <c r="H478" s="13">
        <v>18</v>
      </c>
    </row>
    <row r="479" spans="1:8" s="13" customFormat="1">
      <c r="A479" s="13">
        <f t="shared" si="7"/>
        <v>1938.6666666666299</v>
      </c>
      <c r="B479" s="13" t="s">
        <v>428</v>
      </c>
      <c r="C479" s="15">
        <v>246.59039890554999</v>
      </c>
      <c r="D479" s="15">
        <v>273.70682895743499</v>
      </c>
      <c r="E479" s="15">
        <v>119.01488060116699</v>
      </c>
      <c r="F479" s="13">
        <v>333</v>
      </c>
      <c r="G479" s="13">
        <v>305</v>
      </c>
      <c r="H479" s="13">
        <v>32</v>
      </c>
    </row>
    <row r="480" spans="1:8" s="13" customFormat="1">
      <c r="A480" s="13">
        <f t="shared" si="7"/>
        <v>1938.74999999996</v>
      </c>
      <c r="B480" s="13" t="s">
        <v>429</v>
      </c>
      <c r="C480" s="15">
        <v>135.11229221649</v>
      </c>
      <c r="D480" s="15">
        <v>146.79933092752901</v>
      </c>
      <c r="E480" s="15">
        <v>76.885778714804104</v>
      </c>
      <c r="F480" s="13">
        <v>203</v>
      </c>
      <c r="G480" s="13">
        <v>182</v>
      </c>
      <c r="H480" s="13">
        <v>23</v>
      </c>
    </row>
    <row r="481" spans="1:8" s="13" customFormat="1">
      <c r="A481" s="13">
        <f t="shared" si="7"/>
        <v>1938.8333333333001</v>
      </c>
      <c r="B481" s="13" t="s">
        <v>430</v>
      </c>
      <c r="C481" s="15">
        <v>46.232592696246002</v>
      </c>
      <c r="D481" s="15">
        <v>43.484116857339203</v>
      </c>
      <c r="E481" s="15">
        <v>51.985719930038897</v>
      </c>
      <c r="F481" s="13">
        <v>67</v>
      </c>
      <c r="G481" s="13">
        <v>52</v>
      </c>
      <c r="H481" s="13">
        <v>15</v>
      </c>
    </row>
    <row r="482" spans="1:8" s="13" customFormat="1">
      <c r="A482" s="13">
        <f t="shared" si="7"/>
        <v>1938.9166666666299</v>
      </c>
      <c r="B482" s="13" t="s">
        <v>431</v>
      </c>
      <c r="C482" s="15">
        <v>47.783205485349399</v>
      </c>
      <c r="D482" s="15">
        <v>42.189199079162599</v>
      </c>
      <c r="E482" s="15">
        <v>65.140366661008699</v>
      </c>
      <c r="F482" s="13">
        <v>70</v>
      </c>
      <c r="G482" s="13">
        <v>51</v>
      </c>
      <c r="H482" s="13">
        <v>19</v>
      </c>
    </row>
    <row r="483" spans="1:8" s="13" customFormat="1">
      <c r="A483" s="13">
        <f t="shared" si="7"/>
        <v>1938.99999999996</v>
      </c>
      <c r="B483" s="13" t="s">
        <v>420</v>
      </c>
      <c r="C483" s="15">
        <v>67.637813237407101</v>
      </c>
      <c r="D483" s="15">
        <v>55.170652843561903</v>
      </c>
      <c r="E483" s="15">
        <v>114.325634543451</v>
      </c>
      <c r="F483" s="13">
        <v>104</v>
      </c>
      <c r="G483" s="13">
        <v>70</v>
      </c>
      <c r="H483" s="13">
        <v>35</v>
      </c>
    </row>
    <row r="484" spans="1:8" s="13" customFormat="1">
      <c r="A484" s="13">
        <f t="shared" si="7"/>
        <v>1939.0833333333001</v>
      </c>
      <c r="B484" s="13" t="s">
        <v>421</v>
      </c>
      <c r="C484" s="15">
        <v>50.784122080727499</v>
      </c>
      <c r="D484" s="15">
        <v>53.276416332997201</v>
      </c>
      <c r="E484" s="15">
        <v>38.069090705872902</v>
      </c>
      <c r="F484" s="13">
        <v>67</v>
      </c>
      <c r="G484" s="13">
        <v>58</v>
      </c>
      <c r="H484" s="13">
        <v>10</v>
      </c>
    </row>
    <row r="485" spans="1:8" s="13" customFormat="1">
      <c r="A485" s="13">
        <f t="shared" si="7"/>
        <v>1939.1666666666299</v>
      </c>
      <c r="B485" s="13" t="s">
        <v>422</v>
      </c>
      <c r="C485" s="15">
        <v>96.046625814909106</v>
      </c>
      <c r="D485" s="15">
        <v>87.695196572227005</v>
      </c>
      <c r="E485" s="15">
        <v>125.554479075717</v>
      </c>
      <c r="F485" s="13">
        <v>146</v>
      </c>
      <c r="G485" s="13">
        <v>110</v>
      </c>
      <c r="H485" s="13">
        <v>38</v>
      </c>
    </row>
    <row r="486" spans="1:8" s="13" customFormat="1">
      <c r="A486" s="13">
        <f t="shared" si="7"/>
        <v>1939.24999999996</v>
      </c>
      <c r="B486" s="13" t="s">
        <v>423</v>
      </c>
      <c r="C486" s="15">
        <v>170.26043950979499</v>
      </c>
      <c r="D486" s="15">
        <v>173.75367381227699</v>
      </c>
      <c r="E486" s="15">
        <v>157.524297252059</v>
      </c>
      <c r="F486" s="13">
        <v>266</v>
      </c>
      <c r="G486" s="13">
        <v>224</v>
      </c>
      <c r="H486" s="13">
        <v>49</v>
      </c>
    </row>
    <row r="487" spans="1:8" s="13" customFormat="1">
      <c r="A487" s="13">
        <f t="shared" si="7"/>
        <v>1939.3333333333001</v>
      </c>
      <c r="B487" s="13" t="s">
        <v>424</v>
      </c>
      <c r="C487" s="15">
        <v>80.391616973516903</v>
      </c>
      <c r="D487" s="15">
        <v>78.567501590771798</v>
      </c>
      <c r="E487" s="15">
        <v>84.660686174053595</v>
      </c>
      <c r="F487" s="13">
        <v>124</v>
      </c>
      <c r="G487" s="13">
        <v>100</v>
      </c>
      <c r="H487" s="13">
        <v>26</v>
      </c>
    </row>
    <row r="488" spans="1:8" s="13" customFormat="1">
      <c r="A488" s="13">
        <f t="shared" si="7"/>
        <v>1939.4166666666299</v>
      </c>
      <c r="B488" s="13" t="s">
        <v>425</v>
      </c>
      <c r="C488" s="15">
        <v>107.536117361557</v>
      </c>
      <c r="D488" s="15">
        <v>97.739357443539504</v>
      </c>
      <c r="E488" s="15">
        <v>148.873557529556</v>
      </c>
      <c r="F488" s="13">
        <v>156</v>
      </c>
      <c r="G488" s="13">
        <v>117</v>
      </c>
      <c r="H488" s="13">
        <v>43</v>
      </c>
    </row>
    <row r="489" spans="1:8" s="13" customFormat="1">
      <c r="A489" s="13">
        <f t="shared" si="7"/>
        <v>1939.49999999996</v>
      </c>
      <c r="B489" s="13" t="s">
        <v>426</v>
      </c>
      <c r="C489" s="15">
        <v>102.42066557874401</v>
      </c>
      <c r="D489" s="15">
        <v>88.167937267727197</v>
      </c>
      <c r="E489" s="15">
        <v>159.64358158833099</v>
      </c>
      <c r="F489" s="13">
        <v>145</v>
      </c>
      <c r="G489" s="13">
        <v>103</v>
      </c>
      <c r="H489" s="13">
        <v>45</v>
      </c>
    </row>
    <row r="490" spans="1:8" s="13" customFormat="1">
      <c r="A490" s="13">
        <f t="shared" si="7"/>
        <v>1939.5833333333001</v>
      </c>
      <c r="B490" s="13" t="s">
        <v>427</v>
      </c>
      <c r="C490" s="15">
        <v>205.94815797879301</v>
      </c>
      <c r="D490" s="15">
        <v>226.344281491375</v>
      </c>
      <c r="E490" s="15">
        <v>117.704539127975</v>
      </c>
      <c r="F490" s="13">
        <v>290</v>
      </c>
      <c r="G490" s="13">
        <v>263</v>
      </c>
      <c r="H490" s="13">
        <v>33</v>
      </c>
    </row>
    <row r="491" spans="1:8" s="13" customFormat="1">
      <c r="A491" s="13">
        <f t="shared" si="7"/>
        <v>1939.6666666666299</v>
      </c>
      <c r="B491" s="13" t="s">
        <v>428</v>
      </c>
      <c r="C491" s="15">
        <v>505.78331194427199</v>
      </c>
      <c r="D491" s="15">
        <v>269.30911864158099</v>
      </c>
      <c r="E491" s="15">
        <v>1525.6254718047501</v>
      </c>
      <c r="F491" s="13">
        <v>701</v>
      </c>
      <c r="G491" s="13">
        <v>308</v>
      </c>
      <c r="H491" s="13">
        <v>421</v>
      </c>
    </row>
    <row r="492" spans="1:8" s="13" customFormat="1">
      <c r="A492" s="13">
        <f t="shared" si="7"/>
        <v>1939.74999999996</v>
      </c>
      <c r="B492" s="13" t="s">
        <v>429</v>
      </c>
      <c r="C492" s="15">
        <v>319.01800047922399</v>
      </c>
      <c r="D492" s="15">
        <v>140.30071407541101</v>
      </c>
      <c r="E492" s="15">
        <v>1075.7146987818701</v>
      </c>
      <c r="F492" s="13">
        <v>496</v>
      </c>
      <c r="G492" s="13">
        <v>180</v>
      </c>
      <c r="H492" s="13">
        <v>333</v>
      </c>
    </row>
    <row r="493" spans="1:8" s="13" customFormat="1">
      <c r="A493" s="13">
        <f t="shared" si="7"/>
        <v>1939.8333333333001</v>
      </c>
      <c r="B493" s="13" t="s">
        <v>430</v>
      </c>
      <c r="C493" s="15">
        <v>255.091624457091</v>
      </c>
      <c r="D493" s="15">
        <v>102.503102866033</v>
      </c>
      <c r="E493" s="15">
        <v>906.95186899435805</v>
      </c>
      <c r="F493" s="13">
        <v>380</v>
      </c>
      <c r="G493" s="13">
        <v>126</v>
      </c>
      <c r="H493" s="13">
        <v>269</v>
      </c>
    </row>
    <row r="494" spans="1:8" s="13" customFormat="1">
      <c r="A494" s="13">
        <f t="shared" si="7"/>
        <v>1939.9166666666299</v>
      </c>
      <c r="B494" s="13" t="s">
        <v>431</v>
      </c>
      <c r="C494" s="15">
        <v>200.27136636767599</v>
      </c>
      <c r="D494" s="15">
        <v>73.449182893852395</v>
      </c>
      <c r="E494" s="15">
        <v>751.08742635662497</v>
      </c>
      <c r="F494" s="13">
        <v>304</v>
      </c>
      <c r="G494" s="13">
        <v>92</v>
      </c>
      <c r="H494" s="13">
        <v>227</v>
      </c>
    </row>
    <row r="495" spans="1:8" s="13" customFormat="1">
      <c r="A495" s="13">
        <f t="shared" si="7"/>
        <v>1939.99999999996</v>
      </c>
      <c r="B495" s="13" t="s">
        <v>420</v>
      </c>
      <c r="C495" s="15">
        <v>201.518215041102</v>
      </c>
      <c r="D495" s="15">
        <v>73.493464709276097</v>
      </c>
      <c r="E495" s="15">
        <v>732.917281093062</v>
      </c>
      <c r="F495" s="13">
        <v>319</v>
      </c>
      <c r="G495" s="13">
        <v>96</v>
      </c>
      <c r="H495" s="13">
        <v>231</v>
      </c>
    </row>
    <row r="496" spans="1:8" s="13" customFormat="1">
      <c r="A496" s="13">
        <f t="shared" si="7"/>
        <v>1940.0833333333001</v>
      </c>
      <c r="B496" s="13" t="s">
        <v>421</v>
      </c>
      <c r="C496" s="15">
        <v>165.57618510953901</v>
      </c>
      <c r="D496" s="15">
        <v>69.105527457642694</v>
      </c>
      <c r="E496" s="15">
        <v>572.80694498628202</v>
      </c>
      <c r="F496" s="13">
        <v>241</v>
      </c>
      <c r="G496" s="13">
        <v>83</v>
      </c>
      <c r="H496" s="13">
        <v>166</v>
      </c>
    </row>
    <row r="497" spans="1:8" s="13" customFormat="1">
      <c r="A497" s="13">
        <f t="shared" si="7"/>
        <v>1940.1666666666299</v>
      </c>
      <c r="B497" s="13" t="s">
        <v>422</v>
      </c>
      <c r="C497" s="15">
        <v>160.292352284174</v>
      </c>
      <c r="D497" s="15">
        <v>64.999882414191106</v>
      </c>
      <c r="E497" s="15">
        <v>548.06501187240997</v>
      </c>
      <c r="F497" s="13">
        <v>260</v>
      </c>
      <c r="G497" s="13">
        <v>87</v>
      </c>
      <c r="H497" s="13">
        <v>177</v>
      </c>
    </row>
    <row r="498" spans="1:8" s="13" customFormat="1">
      <c r="A498" s="13">
        <f t="shared" si="7"/>
        <v>1940.24999999996</v>
      </c>
      <c r="B498" s="13" t="s">
        <v>423</v>
      </c>
      <c r="C498" s="15">
        <v>173.17690097798899</v>
      </c>
      <c r="D498" s="15">
        <v>84.103940486312595</v>
      </c>
      <c r="E498" s="15">
        <v>527.73156844701896</v>
      </c>
      <c r="F498" s="13">
        <v>267</v>
      </c>
      <c r="G498" s="13">
        <v>107</v>
      </c>
      <c r="H498" s="13">
        <v>162</v>
      </c>
    </row>
    <row r="499" spans="1:8" s="13" customFormat="1">
      <c r="A499" s="13">
        <f t="shared" si="7"/>
        <v>1940.3333333333001</v>
      </c>
      <c r="B499" s="13" t="s">
        <v>424</v>
      </c>
      <c r="C499" s="15">
        <v>199.809929455721</v>
      </c>
      <c r="D499" s="15">
        <v>121.45075815290301</v>
      </c>
      <c r="E499" s="15">
        <v>541.09583072394901</v>
      </c>
      <c r="F499" s="13">
        <v>319</v>
      </c>
      <c r="G499" s="13">
        <v>160</v>
      </c>
      <c r="H499" s="13">
        <v>172</v>
      </c>
    </row>
    <row r="500" spans="1:8" s="13" customFormat="1">
      <c r="A500" s="13">
        <f t="shared" si="7"/>
        <v>1940.4166666666299</v>
      </c>
      <c r="B500" s="13" t="s">
        <v>425</v>
      </c>
      <c r="C500" s="15">
        <v>255.25878039245799</v>
      </c>
      <c r="D500" s="15">
        <v>123.73556489117701</v>
      </c>
      <c r="E500" s="15">
        <v>800.49045123976703</v>
      </c>
      <c r="F500" s="13">
        <v>410</v>
      </c>
      <c r="G500" s="13">
        <v>164</v>
      </c>
      <c r="H500" s="13">
        <v>256</v>
      </c>
    </row>
    <row r="501" spans="1:8" s="13" customFormat="1">
      <c r="A501" s="13">
        <f t="shared" si="7"/>
        <v>1940.49999999996</v>
      </c>
      <c r="B501" s="13" t="s">
        <v>426</v>
      </c>
      <c r="C501" s="15">
        <v>161.98948804834001</v>
      </c>
      <c r="D501" s="15">
        <v>85.632828388913694</v>
      </c>
      <c r="E501" s="15">
        <v>472.08372579971098</v>
      </c>
      <c r="F501" s="13">
        <v>243</v>
      </c>
      <c r="G501" s="13">
        <v>106</v>
      </c>
      <c r="H501" s="13">
        <v>141</v>
      </c>
    </row>
    <row r="502" spans="1:8" s="13" customFormat="1">
      <c r="A502" s="13">
        <f t="shared" si="7"/>
        <v>1940.5833333333001</v>
      </c>
      <c r="B502" s="13" t="s">
        <v>427</v>
      </c>
      <c r="C502" s="15">
        <v>161.228786175533</v>
      </c>
      <c r="D502" s="15">
        <v>81.545961219855997</v>
      </c>
      <c r="E502" s="15">
        <v>485.19305735359899</v>
      </c>
      <c r="F502" s="13">
        <v>242</v>
      </c>
      <c r="G502" s="13">
        <v>101</v>
      </c>
      <c r="H502" s="13">
        <v>145</v>
      </c>
    </row>
    <row r="503" spans="1:8" s="13" customFormat="1">
      <c r="A503" s="13">
        <f t="shared" si="7"/>
        <v>1940.6666666666299</v>
      </c>
      <c r="B503" s="13" t="s">
        <v>428</v>
      </c>
      <c r="C503" s="15">
        <v>153.28820741495201</v>
      </c>
      <c r="D503" s="15">
        <v>78.809161257296907</v>
      </c>
      <c r="E503" s="15">
        <v>456.60082311025798</v>
      </c>
      <c r="F503" s="13">
        <v>231</v>
      </c>
      <c r="G503" s="13">
        <v>98</v>
      </c>
      <c r="H503" s="13">
        <v>137</v>
      </c>
    </row>
    <row r="504" spans="1:8" s="13" customFormat="1">
      <c r="A504" s="13">
        <f t="shared" si="7"/>
        <v>1940.74999999996</v>
      </c>
      <c r="B504" s="13" t="s">
        <v>429</v>
      </c>
      <c r="C504" s="15">
        <v>144.93807592390101</v>
      </c>
      <c r="D504" s="15">
        <v>92.444856977521098</v>
      </c>
      <c r="E504" s="15">
        <v>360.78248489428199</v>
      </c>
      <c r="F504" s="13">
        <v>228</v>
      </c>
      <c r="G504" s="13">
        <v>120</v>
      </c>
      <c r="H504" s="13">
        <v>113</v>
      </c>
    </row>
    <row r="505" spans="1:8" s="13" customFormat="1">
      <c r="A505" s="13">
        <f t="shared" si="7"/>
        <v>1940.8333333333001</v>
      </c>
      <c r="B505" s="13" t="s">
        <v>430</v>
      </c>
      <c r="C505" s="15">
        <v>117.75914356108601</v>
      </c>
      <c r="D505" s="15">
        <v>55.137205039818397</v>
      </c>
      <c r="E505" s="15">
        <v>376.37377117889002</v>
      </c>
      <c r="F505" s="13">
        <v>176</v>
      </c>
      <c r="G505" s="13">
        <v>68</v>
      </c>
      <c r="H505" s="13">
        <v>112</v>
      </c>
    </row>
    <row r="506" spans="1:8" s="13" customFormat="1">
      <c r="A506" s="13">
        <f t="shared" si="7"/>
        <v>1940.9166666666299</v>
      </c>
      <c r="B506" s="13" t="s">
        <v>431</v>
      </c>
      <c r="C506" s="15">
        <v>146.27540620648199</v>
      </c>
      <c r="D506" s="15">
        <v>70.599402319808505</v>
      </c>
      <c r="E506" s="15">
        <v>448.433245959847</v>
      </c>
      <c r="F506" s="13">
        <v>231</v>
      </c>
      <c r="G506" s="13">
        <v>92</v>
      </c>
      <c r="H506" s="13">
        <v>141</v>
      </c>
    </row>
    <row r="507" spans="1:8" s="13" customFormat="1">
      <c r="A507" s="13">
        <f t="shared" si="7"/>
        <v>1940.99999999996</v>
      </c>
      <c r="B507" s="13" t="s">
        <v>420</v>
      </c>
      <c r="C507" s="15">
        <v>170.02376699324299</v>
      </c>
      <c r="D507" s="15">
        <v>82.264503677702805</v>
      </c>
      <c r="E507" s="15">
        <v>535.30768592651498</v>
      </c>
      <c r="F507" s="13">
        <v>268</v>
      </c>
      <c r="G507" s="13">
        <v>107</v>
      </c>
      <c r="H507" s="13">
        <v>168</v>
      </c>
    </row>
    <row r="508" spans="1:8" s="13" customFormat="1">
      <c r="A508" s="13">
        <f t="shared" si="7"/>
        <v>1941.0833333333001</v>
      </c>
      <c r="B508" s="13" t="s">
        <v>421</v>
      </c>
      <c r="C508" s="15">
        <v>171.34712546732999</v>
      </c>
      <c r="D508" s="15">
        <v>117.696017997872</v>
      </c>
      <c r="E508" s="15">
        <v>404.16361771273603</v>
      </c>
      <c r="F508" s="13">
        <v>247</v>
      </c>
      <c r="G508" s="13">
        <v>140</v>
      </c>
      <c r="H508" s="13">
        <v>116</v>
      </c>
    </row>
    <row r="509" spans="1:8" s="13" customFormat="1">
      <c r="A509" s="13">
        <f t="shared" si="7"/>
        <v>1941.1666666666299</v>
      </c>
      <c r="B509" s="13" t="s">
        <v>422</v>
      </c>
      <c r="C509" s="15">
        <v>133.10835703074099</v>
      </c>
      <c r="D509" s="15">
        <v>76.566126738519799</v>
      </c>
      <c r="E509" s="15">
        <v>382.02046732376903</v>
      </c>
      <c r="F509" s="13">
        <v>217</v>
      </c>
      <c r="G509" s="13">
        <v>103</v>
      </c>
      <c r="H509" s="13">
        <v>124</v>
      </c>
    </row>
    <row r="510" spans="1:8" s="13" customFormat="1">
      <c r="A510" s="13">
        <f t="shared" si="7"/>
        <v>1941.24999999996</v>
      </c>
      <c r="B510" s="13" t="s">
        <v>423</v>
      </c>
      <c r="C510" s="15">
        <v>164.91071215384801</v>
      </c>
      <c r="D510" s="15">
        <v>88.909354699484396</v>
      </c>
      <c r="E510" s="15">
        <v>492.39252931772398</v>
      </c>
      <c r="F510" s="13">
        <v>254</v>
      </c>
      <c r="G510" s="13">
        <v>113</v>
      </c>
      <c r="H510" s="13">
        <v>151</v>
      </c>
    </row>
    <row r="511" spans="1:8" s="13" customFormat="1">
      <c r="A511" s="13">
        <f t="shared" si="7"/>
        <v>1941.3333333332901</v>
      </c>
      <c r="B511" s="13" t="s">
        <v>424</v>
      </c>
      <c r="C511" s="15">
        <v>188.39369475737001</v>
      </c>
      <c r="D511" s="15">
        <v>99.6942862946036</v>
      </c>
      <c r="E511" s="15">
        <v>567.72363030679605</v>
      </c>
      <c r="F511" s="13">
        <v>300</v>
      </c>
      <c r="G511" s="13">
        <v>131</v>
      </c>
      <c r="H511" s="13">
        <v>180</v>
      </c>
    </row>
    <row r="512" spans="1:8" s="13" customFormat="1">
      <c r="A512" s="13">
        <f t="shared" si="7"/>
        <v>1941.4166666666299</v>
      </c>
      <c r="B512" s="13" t="s">
        <v>425</v>
      </c>
      <c r="C512" s="15">
        <v>188.05178244011799</v>
      </c>
      <c r="D512" s="15">
        <v>79.002967214210599</v>
      </c>
      <c r="E512" s="15">
        <v>648.54897478015801</v>
      </c>
      <c r="F512" s="13">
        <v>300</v>
      </c>
      <c r="G512" s="13">
        <v>104</v>
      </c>
      <c r="H512" s="13">
        <v>206</v>
      </c>
    </row>
    <row r="513" spans="1:8" s="13" customFormat="1">
      <c r="A513" s="13">
        <f t="shared" si="7"/>
        <v>1941.49999999996</v>
      </c>
      <c r="B513" s="13" t="s">
        <v>426</v>
      </c>
      <c r="C513" s="15">
        <v>149.466974665078</v>
      </c>
      <c r="D513" s="15">
        <v>64.403071056226295</v>
      </c>
      <c r="E513" s="15">
        <v>493.79171473524002</v>
      </c>
      <c r="F513" s="13">
        <v>225</v>
      </c>
      <c r="G513" s="13">
        <v>80</v>
      </c>
      <c r="H513" s="13">
        <v>148</v>
      </c>
    </row>
    <row r="514" spans="1:8" s="13" customFormat="1">
      <c r="A514" s="13">
        <f t="shared" si="7"/>
        <v>1941.5833333332901</v>
      </c>
      <c r="B514" s="13" t="s">
        <v>427</v>
      </c>
      <c r="C514" s="15">
        <v>164.647089331475</v>
      </c>
      <c r="D514" s="15">
        <v>98.953838447815301</v>
      </c>
      <c r="E514" s="15">
        <v>437.00022445603003</v>
      </c>
      <c r="F514" s="13">
        <v>246</v>
      </c>
      <c r="G514" s="13">
        <v>122</v>
      </c>
      <c r="H514" s="13">
        <v>130</v>
      </c>
    </row>
    <row r="515" spans="1:8" s="13" customFormat="1">
      <c r="A515" s="13">
        <f t="shared" si="7"/>
        <v>1941.6666666666299</v>
      </c>
      <c r="B515" s="13" t="s">
        <v>428</v>
      </c>
      <c r="C515" s="15">
        <v>165.903442103439</v>
      </c>
      <c r="D515" s="15">
        <v>58.370051494813701</v>
      </c>
      <c r="E515" s="15">
        <v>611.49718360678196</v>
      </c>
      <c r="F515" s="13">
        <v>248</v>
      </c>
      <c r="G515" s="13">
        <v>72</v>
      </c>
      <c r="H515" s="13">
        <v>182</v>
      </c>
    </row>
    <row r="516" spans="1:8" s="13" customFormat="1">
      <c r="A516" s="13">
        <f t="shared" ref="A516:A579" si="8">A515+(1/12)</f>
        <v>1941.74999999996</v>
      </c>
      <c r="B516" s="13" t="s">
        <v>429</v>
      </c>
      <c r="C516" s="15">
        <v>178.53616236709399</v>
      </c>
      <c r="D516" s="15">
        <v>74.398002467973797</v>
      </c>
      <c r="E516" s="15">
        <v>619.82190260542404</v>
      </c>
      <c r="F516" s="13">
        <v>285</v>
      </c>
      <c r="G516" s="13">
        <v>98</v>
      </c>
      <c r="H516" s="13">
        <v>197</v>
      </c>
    </row>
    <row r="517" spans="1:8" s="13" customFormat="1">
      <c r="A517" s="13">
        <f t="shared" si="8"/>
        <v>1941.8333333332901</v>
      </c>
      <c r="B517" s="13" t="s">
        <v>430</v>
      </c>
      <c r="C517" s="15">
        <v>150.25552309357201</v>
      </c>
      <c r="D517" s="15">
        <v>60.9472285581096</v>
      </c>
      <c r="E517" s="15">
        <v>511.42067854860898</v>
      </c>
      <c r="F517" s="13">
        <v>242</v>
      </c>
      <c r="G517" s="13">
        <v>81</v>
      </c>
      <c r="H517" s="13">
        <v>164</v>
      </c>
    </row>
    <row r="518" spans="1:8" s="13" customFormat="1">
      <c r="A518" s="13">
        <f t="shared" si="8"/>
        <v>1941.9166666666299</v>
      </c>
      <c r="B518" s="13" t="s">
        <v>431</v>
      </c>
      <c r="C518" s="15">
        <v>409.739495941136</v>
      </c>
      <c r="D518" s="15">
        <v>143.64178958944001</v>
      </c>
      <c r="E518" s="15">
        <v>1507.92804974616</v>
      </c>
      <c r="F518" s="13">
        <v>681</v>
      </c>
      <c r="G518" s="13">
        <v>197</v>
      </c>
      <c r="H518" s="13">
        <v>499</v>
      </c>
    </row>
    <row r="519" spans="1:8" s="13" customFormat="1">
      <c r="A519" s="13">
        <f t="shared" si="8"/>
        <v>1941.99999999996</v>
      </c>
      <c r="B519" s="13" t="s">
        <v>420</v>
      </c>
      <c r="C519" s="15">
        <v>279.35596731521798</v>
      </c>
      <c r="D519" s="15">
        <v>156.885050239127</v>
      </c>
      <c r="E519" s="15">
        <v>777.75135572622696</v>
      </c>
      <c r="F519" s="13">
        <v>451</v>
      </c>
      <c r="G519" s="13">
        <v>209</v>
      </c>
      <c r="H519" s="13">
        <v>250</v>
      </c>
    </row>
    <row r="520" spans="1:8" s="13" customFormat="1">
      <c r="A520" s="13">
        <f t="shared" si="8"/>
        <v>1942.0833333332901</v>
      </c>
      <c r="B520" s="13" t="s">
        <v>421</v>
      </c>
      <c r="C520" s="15">
        <v>241.560012249121</v>
      </c>
      <c r="D520" s="15">
        <v>147.22489320352</v>
      </c>
      <c r="E520" s="15">
        <v>617.25915852971002</v>
      </c>
      <c r="F520" s="13">
        <v>342</v>
      </c>
      <c r="G520" s="13">
        <v>172</v>
      </c>
      <c r="H520" s="13">
        <v>174</v>
      </c>
    </row>
    <row r="521" spans="1:8" s="13" customFormat="1">
      <c r="A521" s="13">
        <f t="shared" si="8"/>
        <v>1942.1666666666299</v>
      </c>
      <c r="B521" s="13" t="s">
        <v>422</v>
      </c>
      <c r="C521" s="15">
        <v>214.88796540112199</v>
      </c>
      <c r="D521" s="15">
        <v>145.012421688795</v>
      </c>
      <c r="E521" s="15">
        <v>494.01141429764698</v>
      </c>
      <c r="F521" s="13">
        <v>343</v>
      </c>
      <c r="G521" s="13">
        <v>191</v>
      </c>
      <c r="H521" s="13">
        <v>157</v>
      </c>
    </row>
    <row r="522" spans="1:8" s="13" customFormat="1">
      <c r="A522" s="13">
        <f t="shared" si="8"/>
        <v>1942.24999999996</v>
      </c>
      <c r="B522" s="13" t="s">
        <v>423</v>
      </c>
      <c r="C522" s="15">
        <v>229.80205596823501</v>
      </c>
      <c r="D522" s="15">
        <v>162.91997588727801</v>
      </c>
      <c r="E522" s="15">
        <v>492.27242343061801</v>
      </c>
      <c r="F522" s="13">
        <v>347</v>
      </c>
      <c r="G522" s="13">
        <v>203</v>
      </c>
      <c r="H522" s="13">
        <v>148</v>
      </c>
    </row>
    <row r="523" spans="1:8" s="13" customFormat="1">
      <c r="A523" s="13">
        <f t="shared" si="8"/>
        <v>1942.3333333332901</v>
      </c>
      <c r="B523" s="13" t="s">
        <v>424</v>
      </c>
      <c r="C523" s="15">
        <v>204.337432597251</v>
      </c>
      <c r="D523" s="15">
        <v>118.80028566771399</v>
      </c>
      <c r="E523" s="15">
        <v>559.50027706909702</v>
      </c>
      <c r="F523" s="13">
        <v>321</v>
      </c>
      <c r="G523" s="13">
        <v>154</v>
      </c>
      <c r="H523" s="13">
        <v>175</v>
      </c>
    </row>
    <row r="524" spans="1:8" s="13" customFormat="1">
      <c r="A524" s="13">
        <f t="shared" si="8"/>
        <v>1942.4166666666299</v>
      </c>
      <c r="B524" s="13" t="s">
        <v>425</v>
      </c>
      <c r="C524" s="15">
        <v>205.31067315950901</v>
      </c>
      <c r="D524" s="15">
        <v>125.62794987471101</v>
      </c>
      <c r="E524" s="15">
        <v>537.56151493731204</v>
      </c>
      <c r="F524" s="13">
        <v>305</v>
      </c>
      <c r="G524" s="13">
        <v>154</v>
      </c>
      <c r="H524" s="13">
        <v>159</v>
      </c>
    </row>
    <row r="525" spans="1:8" s="13" customFormat="1">
      <c r="A525" s="13">
        <f t="shared" si="8"/>
        <v>1942.49999999996</v>
      </c>
      <c r="B525" s="13" t="s">
        <v>426</v>
      </c>
      <c r="C525" s="15">
        <v>203.833445234658</v>
      </c>
      <c r="D525" s="15">
        <v>138.06415777498199</v>
      </c>
      <c r="E525" s="15">
        <v>458.44790663768998</v>
      </c>
      <c r="F525" s="13">
        <v>297</v>
      </c>
      <c r="G525" s="13">
        <v>166</v>
      </c>
      <c r="H525" s="13">
        <v>133</v>
      </c>
    </row>
    <row r="526" spans="1:8" s="13" customFormat="1">
      <c r="A526" s="13">
        <f t="shared" si="8"/>
        <v>1942.5833333332901</v>
      </c>
      <c r="B526" s="13" t="s">
        <v>427</v>
      </c>
      <c r="C526" s="15">
        <v>253.35967569687099</v>
      </c>
      <c r="D526" s="15">
        <v>166.515022283294</v>
      </c>
      <c r="E526" s="15">
        <v>612.68386009872199</v>
      </c>
      <c r="F526" s="13">
        <v>378</v>
      </c>
      <c r="G526" s="13">
        <v>205</v>
      </c>
      <c r="H526" s="13">
        <v>182</v>
      </c>
    </row>
    <row r="527" spans="1:8" s="13" customFormat="1">
      <c r="A527" s="13">
        <f t="shared" si="8"/>
        <v>1942.6666666666299</v>
      </c>
      <c r="B527" s="13" t="s">
        <v>428</v>
      </c>
      <c r="C527" s="15">
        <v>201.69494390108201</v>
      </c>
      <c r="D527" s="15">
        <v>159.29886513852</v>
      </c>
      <c r="E527" s="15">
        <v>352.80744782842498</v>
      </c>
      <c r="F527" s="13">
        <v>290</v>
      </c>
      <c r="G527" s="13">
        <v>189</v>
      </c>
      <c r="H527" s="13">
        <v>101</v>
      </c>
    </row>
    <row r="528" spans="1:8" s="13" customFormat="1">
      <c r="A528" s="13">
        <f t="shared" si="8"/>
        <v>1942.74999999996</v>
      </c>
      <c r="B528" s="13" t="s">
        <v>429</v>
      </c>
      <c r="C528" s="15">
        <v>182.70416421383101</v>
      </c>
      <c r="D528" s="15">
        <v>136.31451205458799</v>
      </c>
      <c r="E528" s="15">
        <v>359.21475596466399</v>
      </c>
      <c r="F528" s="13">
        <v>281</v>
      </c>
      <c r="G528" s="13">
        <v>173</v>
      </c>
      <c r="H528" s="13">
        <v>110</v>
      </c>
    </row>
    <row r="529" spans="1:8" s="13" customFormat="1">
      <c r="A529" s="13">
        <f t="shared" si="8"/>
        <v>1942.8333333332901</v>
      </c>
      <c r="B529" s="13" t="s">
        <v>430</v>
      </c>
      <c r="C529" s="15">
        <v>180.74297822258899</v>
      </c>
      <c r="D529" s="15">
        <v>123.009290742736</v>
      </c>
      <c r="E529" s="15">
        <v>401.26523988387203</v>
      </c>
      <c r="F529" s="13">
        <v>276</v>
      </c>
      <c r="G529" s="13">
        <v>155</v>
      </c>
      <c r="H529" s="13">
        <v>122</v>
      </c>
    </row>
    <row r="530" spans="1:8" s="13" customFormat="1">
      <c r="A530" s="13">
        <f t="shared" si="8"/>
        <v>1942.9166666666299</v>
      </c>
      <c r="B530" s="13" t="s">
        <v>431</v>
      </c>
      <c r="C530" s="15">
        <v>158.40212350606299</v>
      </c>
      <c r="D530" s="15">
        <v>106.105479701912</v>
      </c>
      <c r="E530" s="15">
        <v>362.53986283910501</v>
      </c>
      <c r="F530" s="13">
        <v>237</v>
      </c>
      <c r="G530" s="13">
        <v>131</v>
      </c>
      <c r="H530" s="13">
        <v>108</v>
      </c>
    </row>
    <row r="531" spans="1:8" s="13" customFormat="1">
      <c r="A531" s="13">
        <f t="shared" si="8"/>
        <v>1942.99999999996</v>
      </c>
      <c r="B531" s="13" t="s">
        <v>420</v>
      </c>
      <c r="C531" s="15">
        <v>175.123076785694</v>
      </c>
      <c r="D531" s="15">
        <v>119.323485707675</v>
      </c>
      <c r="E531" s="15">
        <v>402.68758501756901</v>
      </c>
      <c r="F531" s="13">
        <v>249</v>
      </c>
      <c r="G531" s="13">
        <v>140</v>
      </c>
      <c r="H531" s="13">
        <v>114</v>
      </c>
    </row>
    <row r="532" spans="1:8" s="13" customFormat="1">
      <c r="A532" s="13">
        <f t="shared" si="8"/>
        <v>1943.0833333332901</v>
      </c>
      <c r="B532" s="13" t="s">
        <v>421</v>
      </c>
      <c r="C532" s="15">
        <v>165.62621541824399</v>
      </c>
      <c r="D532" s="15">
        <v>109.39045902025499</v>
      </c>
      <c r="E532" s="15">
        <v>395.13185668494498</v>
      </c>
      <c r="F532" s="13">
        <v>200</v>
      </c>
      <c r="G532" s="13">
        <v>109</v>
      </c>
      <c r="H532" s="13">
        <v>95</v>
      </c>
    </row>
    <row r="533" spans="1:8" s="13" customFormat="1">
      <c r="A533" s="13">
        <f t="shared" si="8"/>
        <v>1943.1666666666299</v>
      </c>
      <c r="B533" s="13" t="s">
        <v>422</v>
      </c>
      <c r="C533" s="15">
        <v>168.849632913618</v>
      </c>
      <c r="D533" s="15">
        <v>110.44493254764301</v>
      </c>
      <c r="E533" s="15">
        <v>404.50736043174902</v>
      </c>
      <c r="F533" s="13">
        <v>239</v>
      </c>
      <c r="G533" s="13">
        <v>129</v>
      </c>
      <c r="H533" s="13">
        <v>114</v>
      </c>
    </row>
    <row r="534" spans="1:8" s="13" customFormat="1">
      <c r="A534" s="13">
        <f t="shared" si="8"/>
        <v>1943.24999999996</v>
      </c>
      <c r="B534" s="13" t="s">
        <v>423</v>
      </c>
      <c r="C534" s="15">
        <v>141.693197019579</v>
      </c>
      <c r="D534" s="15">
        <v>88.846463468900495</v>
      </c>
      <c r="E534" s="15">
        <v>361.13740330046699</v>
      </c>
      <c r="F534" s="13">
        <v>201</v>
      </c>
      <c r="G534" s="13">
        <v>104</v>
      </c>
      <c r="H534" s="13">
        <v>102</v>
      </c>
    </row>
    <row r="535" spans="1:8" s="13" customFormat="1">
      <c r="A535" s="13">
        <f t="shared" si="8"/>
        <v>1943.3333333332901</v>
      </c>
      <c r="B535" s="13" t="s">
        <v>424</v>
      </c>
      <c r="C535" s="15">
        <v>150.42767385372801</v>
      </c>
      <c r="D535" s="15">
        <v>106.26842895029399</v>
      </c>
      <c r="E535" s="15">
        <v>333.00257390769502</v>
      </c>
      <c r="F535" s="13">
        <v>211</v>
      </c>
      <c r="G535" s="13">
        <v>123</v>
      </c>
      <c r="H535" s="13">
        <v>93</v>
      </c>
    </row>
    <row r="536" spans="1:8" s="13" customFormat="1">
      <c r="A536" s="13">
        <f t="shared" si="8"/>
        <v>1943.4166666666299</v>
      </c>
      <c r="B536" s="13" t="s">
        <v>425</v>
      </c>
      <c r="C536" s="15">
        <v>186.64208890270399</v>
      </c>
      <c r="D536" s="15">
        <v>132.400869006996</v>
      </c>
      <c r="E536" s="15">
        <v>400.11343622815798</v>
      </c>
      <c r="F536" s="13">
        <v>246</v>
      </c>
      <c r="G536" s="13">
        <v>144</v>
      </c>
      <c r="H536" s="13">
        <v>105</v>
      </c>
    </row>
    <row r="537" spans="1:8" s="13" customFormat="1">
      <c r="A537" s="13">
        <f t="shared" si="8"/>
        <v>1943.49999999996</v>
      </c>
      <c r="B537" s="13" t="s">
        <v>426</v>
      </c>
      <c r="C537" s="15">
        <v>136.07077979597599</v>
      </c>
      <c r="D537" s="15">
        <v>80.120550141679502</v>
      </c>
      <c r="E537" s="15">
        <v>359.08222959601602</v>
      </c>
      <c r="F537" s="13">
        <v>177</v>
      </c>
      <c r="G537" s="13">
        <v>86</v>
      </c>
      <c r="H537" s="13">
        <v>93</v>
      </c>
    </row>
    <row r="538" spans="1:8" s="13" customFormat="1">
      <c r="A538" s="13">
        <f t="shared" si="8"/>
        <v>1943.5833333332901</v>
      </c>
      <c r="B538" s="13" t="s">
        <v>427</v>
      </c>
      <c r="C538" s="15">
        <v>141.01180924175301</v>
      </c>
      <c r="D538" s="15">
        <v>82.175230581747599</v>
      </c>
      <c r="E538" s="15">
        <v>375.40105311770299</v>
      </c>
      <c r="F538" s="13">
        <v>183</v>
      </c>
      <c r="G538" s="13">
        <v>88</v>
      </c>
      <c r="H538" s="13">
        <v>97</v>
      </c>
    </row>
    <row r="539" spans="1:8" s="13" customFormat="1">
      <c r="A539" s="13">
        <f t="shared" si="8"/>
        <v>1943.6666666666299</v>
      </c>
      <c r="B539" s="13" t="s">
        <v>428</v>
      </c>
      <c r="C539" s="15">
        <v>161.860868913714</v>
      </c>
      <c r="D539" s="15">
        <v>88.222081268513705</v>
      </c>
      <c r="E539" s="15">
        <v>458.98336533682101</v>
      </c>
      <c r="F539" s="13">
        <v>209</v>
      </c>
      <c r="G539" s="13">
        <v>94</v>
      </c>
      <c r="H539" s="13">
        <v>118</v>
      </c>
    </row>
    <row r="540" spans="1:8" s="13" customFormat="1">
      <c r="A540" s="13">
        <f t="shared" si="8"/>
        <v>1943.74999999996</v>
      </c>
      <c r="B540" s="13" t="s">
        <v>429</v>
      </c>
      <c r="C540" s="15">
        <v>165.624377610209</v>
      </c>
      <c r="D540" s="15">
        <v>83.413698242485694</v>
      </c>
      <c r="E540" s="15">
        <v>504.14988485515198</v>
      </c>
      <c r="F540" s="13">
        <v>231</v>
      </c>
      <c r="G540" s="13">
        <v>96</v>
      </c>
      <c r="H540" s="13">
        <v>140</v>
      </c>
    </row>
    <row r="541" spans="1:8" s="13" customFormat="1">
      <c r="A541" s="13">
        <f t="shared" si="8"/>
        <v>1943.8333333332901</v>
      </c>
      <c r="B541" s="13" t="s">
        <v>430</v>
      </c>
      <c r="C541" s="15">
        <v>130.46092686578501</v>
      </c>
      <c r="D541" s="15">
        <v>75.776167798796394</v>
      </c>
      <c r="E541" s="15">
        <v>345.06675435505599</v>
      </c>
      <c r="F541" s="13">
        <v>169</v>
      </c>
      <c r="G541" s="13">
        <v>81</v>
      </c>
      <c r="H541" s="13">
        <v>89</v>
      </c>
    </row>
    <row r="542" spans="1:8" s="13" customFormat="1">
      <c r="A542" s="13">
        <f t="shared" si="8"/>
        <v>1943.9166666666299</v>
      </c>
      <c r="B542" s="13" t="s">
        <v>431</v>
      </c>
      <c r="C542" s="15">
        <v>139.00024931583701</v>
      </c>
      <c r="D542" s="15">
        <v>64.125620166463406</v>
      </c>
      <c r="E542" s="15">
        <v>432.363243948969</v>
      </c>
      <c r="F542" s="13">
        <v>176</v>
      </c>
      <c r="G542" s="13">
        <v>67</v>
      </c>
      <c r="H542" s="13">
        <v>109</v>
      </c>
    </row>
    <row r="543" spans="1:8" s="13" customFormat="1">
      <c r="A543" s="13">
        <f t="shared" si="8"/>
        <v>1943.99999999996</v>
      </c>
      <c r="B543" s="13" t="s">
        <v>420</v>
      </c>
      <c r="C543" s="15">
        <v>153.44639371187401</v>
      </c>
      <c r="D543" s="15">
        <v>96.350337722621205</v>
      </c>
      <c r="E543" s="15">
        <v>383.34514505944901</v>
      </c>
      <c r="F543" s="13">
        <v>193</v>
      </c>
      <c r="G543" s="13">
        <v>100</v>
      </c>
      <c r="H543" s="13">
        <v>96</v>
      </c>
    </row>
    <row r="544" spans="1:8" s="13" customFormat="1">
      <c r="A544" s="13">
        <f t="shared" si="8"/>
        <v>1944.0833333332901</v>
      </c>
      <c r="B544" s="13" t="s">
        <v>421</v>
      </c>
      <c r="C544" s="15">
        <v>156.881026555131</v>
      </c>
      <c r="D544" s="15">
        <v>72.788210211127804</v>
      </c>
      <c r="E544" s="15">
        <v>499.77520947186503</v>
      </c>
      <c r="F544" s="13">
        <v>175</v>
      </c>
      <c r="G544" s="13">
        <v>67</v>
      </c>
      <c r="H544" s="13">
        <v>111</v>
      </c>
    </row>
    <row r="545" spans="1:8" s="13" customFormat="1">
      <c r="A545" s="13">
        <f t="shared" si="8"/>
        <v>1944.1666666666299</v>
      </c>
      <c r="B545" s="13" t="s">
        <v>422</v>
      </c>
      <c r="C545" s="15">
        <v>148.637544540394</v>
      </c>
      <c r="D545" s="15">
        <v>72.051392353540507</v>
      </c>
      <c r="E545" s="15">
        <v>468.09514891427801</v>
      </c>
      <c r="F545" s="13">
        <v>185</v>
      </c>
      <c r="G545" s="13">
        <v>74</v>
      </c>
      <c r="H545" s="13">
        <v>116</v>
      </c>
    </row>
    <row r="546" spans="1:8" s="13" customFormat="1">
      <c r="A546" s="13">
        <f t="shared" si="8"/>
        <v>1944.24999999996</v>
      </c>
      <c r="B546" s="13" t="s">
        <v>423</v>
      </c>
      <c r="C546" s="15">
        <v>141.40674499959701</v>
      </c>
      <c r="D546" s="15">
        <v>71.644431848421505</v>
      </c>
      <c r="E546" s="15">
        <v>421.31363598526002</v>
      </c>
      <c r="F546" s="13">
        <v>177</v>
      </c>
      <c r="G546" s="13">
        <v>74</v>
      </c>
      <c r="H546" s="13">
        <v>105</v>
      </c>
    </row>
    <row r="547" spans="1:8" s="13" customFormat="1">
      <c r="A547" s="13">
        <f t="shared" si="8"/>
        <v>1944.3333333332901</v>
      </c>
      <c r="B547" s="13" t="s">
        <v>424</v>
      </c>
      <c r="C547" s="15">
        <v>157.37772101339999</v>
      </c>
      <c r="D547" s="15">
        <v>90.393516097167904</v>
      </c>
      <c r="E547" s="15">
        <v>424.03197361751</v>
      </c>
      <c r="F547" s="13">
        <v>192</v>
      </c>
      <c r="G547" s="13">
        <v>91</v>
      </c>
      <c r="H547" s="13">
        <v>103</v>
      </c>
    </row>
    <row r="548" spans="1:8" s="13" customFormat="1">
      <c r="A548" s="13">
        <f t="shared" si="8"/>
        <v>1944.4166666666299</v>
      </c>
      <c r="B548" s="13" t="s">
        <v>425</v>
      </c>
      <c r="C548" s="15">
        <v>134.52012317703</v>
      </c>
      <c r="D548" s="15">
        <v>62.938134838184801</v>
      </c>
      <c r="E548" s="15">
        <v>419.05941494314601</v>
      </c>
      <c r="F548" s="13">
        <v>158</v>
      </c>
      <c r="G548" s="13">
        <v>61</v>
      </c>
      <c r="H548" s="13">
        <v>98</v>
      </c>
    </row>
    <row r="549" spans="1:8" s="13" customFormat="1">
      <c r="A549" s="13">
        <f t="shared" si="8"/>
        <v>1944.49999999996</v>
      </c>
      <c r="B549" s="13" t="s">
        <v>426</v>
      </c>
      <c r="C549" s="15">
        <v>147.803204952296</v>
      </c>
      <c r="D549" s="15">
        <v>67.169015557639796</v>
      </c>
      <c r="E549" s="15">
        <v>476.61640253045999</v>
      </c>
      <c r="F549" s="13">
        <v>176</v>
      </c>
      <c r="G549" s="13">
        <v>66</v>
      </c>
      <c r="H549" s="13">
        <v>113</v>
      </c>
    </row>
    <row r="550" spans="1:8" s="13" customFormat="1">
      <c r="A550" s="13">
        <f t="shared" si="8"/>
        <v>1944.5833333332901</v>
      </c>
      <c r="B550" s="13" t="s">
        <v>427</v>
      </c>
      <c r="C550" s="15">
        <v>152.04762443759799</v>
      </c>
      <c r="D550" s="15">
        <v>73.912618060252299</v>
      </c>
      <c r="E550" s="15">
        <v>470.275363789013</v>
      </c>
      <c r="F550" s="13">
        <v>177</v>
      </c>
      <c r="G550" s="13">
        <v>71</v>
      </c>
      <c r="H550" s="13">
        <v>109</v>
      </c>
    </row>
    <row r="551" spans="1:8" s="13" customFormat="1">
      <c r="A551" s="13">
        <f t="shared" si="8"/>
        <v>1944.6666666666299</v>
      </c>
      <c r="B551" s="13" t="s">
        <v>428</v>
      </c>
      <c r="C551" s="15">
        <v>138.63798086930899</v>
      </c>
      <c r="D551" s="15">
        <v>68.683484681048697</v>
      </c>
      <c r="E551" s="15">
        <v>429.171163280484</v>
      </c>
      <c r="F551" s="13">
        <v>159</v>
      </c>
      <c r="G551" s="13">
        <v>65</v>
      </c>
      <c r="H551" s="13">
        <v>98</v>
      </c>
    </row>
    <row r="552" spans="1:8" s="13" customFormat="1">
      <c r="A552" s="13">
        <f t="shared" si="8"/>
        <v>1944.74999999996</v>
      </c>
      <c r="B552" s="13" t="s">
        <v>429</v>
      </c>
      <c r="C552" s="15">
        <v>116.96108425882601</v>
      </c>
      <c r="D552" s="15">
        <v>58.028162210743602</v>
      </c>
      <c r="E552" s="15">
        <v>358.76979035971902</v>
      </c>
      <c r="F552" s="13">
        <v>149</v>
      </c>
      <c r="G552" s="13">
        <v>61</v>
      </c>
      <c r="H552" s="13">
        <v>91</v>
      </c>
    </row>
    <row r="553" spans="1:8" s="13" customFormat="1">
      <c r="A553" s="13">
        <f t="shared" si="8"/>
        <v>1944.8333333332901</v>
      </c>
      <c r="B553" s="13" t="s">
        <v>430</v>
      </c>
      <c r="C553" s="15">
        <v>127.062938961716</v>
      </c>
      <c r="D553" s="15">
        <v>72.0561447625509</v>
      </c>
      <c r="E553" s="15">
        <v>343.63147898388797</v>
      </c>
      <c r="F553" s="13">
        <v>156</v>
      </c>
      <c r="G553" s="13">
        <v>73</v>
      </c>
      <c r="H553" s="13">
        <v>84</v>
      </c>
    </row>
    <row r="554" spans="1:8" s="13" customFormat="1">
      <c r="A554" s="13">
        <f t="shared" si="8"/>
        <v>1944.9166666666199</v>
      </c>
      <c r="B554" s="13" t="s">
        <v>431</v>
      </c>
      <c r="C554" s="15">
        <v>117.730818932155</v>
      </c>
      <c r="D554" s="15">
        <v>77.645569799479702</v>
      </c>
      <c r="E554" s="15">
        <v>273.527565558682</v>
      </c>
      <c r="F554" s="13">
        <v>147</v>
      </c>
      <c r="G554" s="13">
        <v>80</v>
      </c>
      <c r="H554" s="13">
        <v>68</v>
      </c>
    </row>
    <row r="555" spans="1:8" s="13" customFormat="1">
      <c r="A555" s="13">
        <f t="shared" si="8"/>
        <v>1944.99999999996</v>
      </c>
      <c r="B555" s="13" t="s">
        <v>420</v>
      </c>
      <c r="C555" s="15">
        <v>126.91703371211</v>
      </c>
      <c r="D555" s="15">
        <v>79.823458936872797</v>
      </c>
      <c r="E555" s="15">
        <v>314.68553928942498</v>
      </c>
      <c r="F555" s="13">
        <v>158</v>
      </c>
      <c r="G555" s="13">
        <v>82</v>
      </c>
      <c r="H555" s="13">
        <v>78</v>
      </c>
    </row>
    <row r="556" spans="1:8" s="13" customFormat="1">
      <c r="A556" s="13">
        <f t="shared" si="8"/>
        <v>1945.0833333332901</v>
      </c>
      <c r="B556" s="13" t="s">
        <v>421</v>
      </c>
      <c r="C556" s="15">
        <v>160.91156653324501</v>
      </c>
      <c r="D556" s="15">
        <v>72.730820891673304</v>
      </c>
      <c r="E556" s="15">
        <v>541.69718273302306</v>
      </c>
      <c r="F556" s="13">
        <v>185</v>
      </c>
      <c r="G556" s="13">
        <v>69</v>
      </c>
      <c r="H556" s="13">
        <v>124</v>
      </c>
    </row>
    <row r="557" spans="1:8" s="13" customFormat="1">
      <c r="A557" s="13">
        <f t="shared" si="8"/>
        <v>1945.1666666666199</v>
      </c>
      <c r="B557" s="13" t="s">
        <v>422</v>
      </c>
      <c r="C557" s="15">
        <v>166.84678439791099</v>
      </c>
      <c r="D557" s="15">
        <v>80.3113372852239</v>
      </c>
      <c r="E557" s="15">
        <v>552.13151593490397</v>
      </c>
      <c r="F557" s="13">
        <v>214</v>
      </c>
      <c r="G557" s="13">
        <v>85</v>
      </c>
      <c r="H557" s="13">
        <v>141</v>
      </c>
    </row>
    <row r="558" spans="1:8" s="13" customFormat="1">
      <c r="A558" s="13">
        <f t="shared" si="8"/>
        <v>1945.24999999996</v>
      </c>
      <c r="B558" s="13" t="s">
        <v>423</v>
      </c>
      <c r="C558" s="15">
        <v>122.26237380120401</v>
      </c>
      <c r="D558" s="15">
        <v>53.878313621995602</v>
      </c>
      <c r="E558" s="15">
        <v>414.69118081212599</v>
      </c>
      <c r="F558" s="13">
        <v>154</v>
      </c>
      <c r="G558" s="13">
        <v>56</v>
      </c>
      <c r="H558" s="13">
        <v>104</v>
      </c>
    </row>
    <row r="559" spans="1:8" s="13" customFormat="1">
      <c r="A559" s="13">
        <f t="shared" si="8"/>
        <v>1945.3333333332901</v>
      </c>
      <c r="B559" s="13" t="s">
        <v>424</v>
      </c>
      <c r="C559" s="15">
        <v>134.037825537202</v>
      </c>
      <c r="D559" s="15">
        <v>56.663584129591598</v>
      </c>
      <c r="E559" s="15">
        <v>442.27941615532501</v>
      </c>
      <c r="F559" s="13">
        <v>172</v>
      </c>
      <c r="G559" s="13">
        <v>60</v>
      </c>
      <c r="H559" s="13">
        <v>113</v>
      </c>
    </row>
    <row r="560" spans="1:8" s="13" customFormat="1">
      <c r="A560" s="13">
        <f t="shared" si="8"/>
        <v>1945.4166666666199</v>
      </c>
      <c r="B560" s="13" t="s">
        <v>425</v>
      </c>
      <c r="C560" s="15">
        <v>116.69708862531201</v>
      </c>
      <c r="D560" s="15">
        <v>54.243668939309899</v>
      </c>
      <c r="E560" s="15">
        <v>365.31534508693397</v>
      </c>
      <c r="F560" s="13">
        <v>146</v>
      </c>
      <c r="G560" s="13">
        <v>56</v>
      </c>
      <c r="H560" s="13">
        <v>91</v>
      </c>
    </row>
    <row r="561" spans="1:8" s="13" customFormat="1">
      <c r="A561" s="13">
        <f t="shared" si="8"/>
        <v>1945.49999999996</v>
      </c>
      <c r="B561" s="13" t="s">
        <v>426</v>
      </c>
      <c r="C561" s="15">
        <v>119.00526718123901</v>
      </c>
      <c r="D561" s="15">
        <v>49.6335337437528</v>
      </c>
      <c r="E561" s="15">
        <v>423.04962858494099</v>
      </c>
      <c r="F561" s="13">
        <v>154</v>
      </c>
      <c r="G561" s="13">
        <v>53</v>
      </c>
      <c r="H561" s="13">
        <v>109</v>
      </c>
    </row>
    <row r="562" spans="1:8" s="13" customFormat="1">
      <c r="A562" s="13">
        <f t="shared" si="8"/>
        <v>1945.5833333332901</v>
      </c>
      <c r="B562" s="13" t="s">
        <v>427</v>
      </c>
      <c r="C562" s="15">
        <v>158.53421425679099</v>
      </c>
      <c r="D562" s="15">
        <v>60.273536650733099</v>
      </c>
      <c r="E562" s="15">
        <v>554.24341086641596</v>
      </c>
      <c r="F562" s="13">
        <v>204</v>
      </c>
      <c r="G562" s="13">
        <v>64</v>
      </c>
      <c r="H562" s="13">
        <v>142</v>
      </c>
    </row>
    <row r="563" spans="1:8" s="13" customFormat="1">
      <c r="A563" s="13">
        <f t="shared" si="8"/>
        <v>1945.6666666666199</v>
      </c>
      <c r="B563" s="13" t="s">
        <v>428</v>
      </c>
      <c r="C563" s="15">
        <v>90.330443291706004</v>
      </c>
      <c r="D563" s="15">
        <v>36.180170185727597</v>
      </c>
      <c r="E563" s="15">
        <v>311.42717795930798</v>
      </c>
      <c r="F563" s="13">
        <v>118</v>
      </c>
      <c r="G563" s="13">
        <v>39</v>
      </c>
      <c r="H563" s="13">
        <v>81</v>
      </c>
    </row>
    <row r="564" spans="1:8" s="13" customFormat="1">
      <c r="A564" s="13">
        <f t="shared" si="8"/>
        <v>1945.74999999996</v>
      </c>
      <c r="B564" s="13" t="s">
        <v>429</v>
      </c>
      <c r="C564" s="15">
        <v>106.015699840675</v>
      </c>
      <c r="D564" s="15">
        <v>33.669730725823499</v>
      </c>
      <c r="E564" s="15">
        <v>392.92106934625798</v>
      </c>
      <c r="F564" s="13">
        <v>145</v>
      </c>
      <c r="G564" s="13">
        <v>38</v>
      </c>
      <c r="H564" s="13">
        <v>107</v>
      </c>
    </row>
    <row r="565" spans="1:8" s="13" customFormat="1">
      <c r="A565" s="13">
        <f t="shared" si="8"/>
        <v>1945.8333333332901</v>
      </c>
      <c r="B565" s="13" t="s">
        <v>430</v>
      </c>
      <c r="C565" s="15">
        <v>107.965049219197</v>
      </c>
      <c r="D565" s="15">
        <v>68.667250517598305</v>
      </c>
      <c r="E565" s="15">
        <v>276.895519328533</v>
      </c>
      <c r="F565" s="13">
        <v>141</v>
      </c>
      <c r="G565" s="13">
        <v>74</v>
      </c>
      <c r="H565" s="13">
        <v>72</v>
      </c>
    </row>
    <row r="566" spans="1:8" s="13" customFormat="1">
      <c r="A566" s="13">
        <f t="shared" si="8"/>
        <v>1945.9166666666199</v>
      </c>
      <c r="B566" s="13" t="s">
        <v>431</v>
      </c>
      <c r="C566" s="15">
        <v>83.296145863417394</v>
      </c>
      <c r="D566" s="15">
        <v>37.624431164493899</v>
      </c>
      <c r="E566" s="15">
        <v>266.22548020671297</v>
      </c>
      <c r="F566" s="13">
        <v>108</v>
      </c>
      <c r="G566" s="13">
        <v>41</v>
      </c>
      <c r="H566" s="13">
        <v>70</v>
      </c>
    </row>
    <row r="567" spans="1:8" s="13" customFormat="1">
      <c r="A567" s="13">
        <f t="shared" si="8"/>
        <v>1945.99999999996</v>
      </c>
      <c r="B567" s="13" t="s">
        <v>420</v>
      </c>
      <c r="C567" s="15">
        <v>73.697939153378698</v>
      </c>
      <c r="D567" s="15">
        <v>33.2544216068571</v>
      </c>
      <c r="E567" s="15">
        <v>236.26429667399501</v>
      </c>
      <c r="F567" s="13">
        <v>94</v>
      </c>
      <c r="G567" s="13">
        <v>35</v>
      </c>
      <c r="H567" s="13">
        <v>60</v>
      </c>
    </row>
    <row r="568" spans="1:8" s="13" customFormat="1">
      <c r="A568" s="13">
        <f t="shared" si="8"/>
        <v>1946.0833333332901</v>
      </c>
      <c r="B568" s="13" t="s">
        <v>421</v>
      </c>
      <c r="C568" s="15">
        <v>85.417179485801697</v>
      </c>
      <c r="D568" s="15">
        <v>44.653098029366703</v>
      </c>
      <c r="E568" s="15">
        <v>243.94527228319799</v>
      </c>
      <c r="F568" s="13">
        <v>102</v>
      </c>
      <c r="G568" s="13">
        <v>44</v>
      </c>
      <c r="H568" s="13">
        <v>58</v>
      </c>
    </row>
    <row r="569" spans="1:8" s="13" customFormat="1">
      <c r="A569" s="13">
        <f t="shared" si="8"/>
        <v>1946.1666666666199</v>
      </c>
      <c r="B569" s="13" t="s">
        <v>422</v>
      </c>
      <c r="C569" s="15">
        <v>87.121541872562403</v>
      </c>
      <c r="D569" s="15">
        <v>64.569253654789094</v>
      </c>
      <c r="E569" s="15">
        <v>177.19669605212201</v>
      </c>
      <c r="F569" s="13">
        <v>121</v>
      </c>
      <c r="G569" s="13">
        <v>74</v>
      </c>
      <c r="H569" s="13">
        <v>49</v>
      </c>
    </row>
    <row r="570" spans="1:8" s="13" customFormat="1">
      <c r="A570" s="13">
        <f t="shared" si="8"/>
        <v>1946.24999999996</v>
      </c>
      <c r="B570" s="13" t="s">
        <v>423</v>
      </c>
      <c r="C570" s="15">
        <v>71.959594363517198</v>
      </c>
      <c r="D570" s="15">
        <v>44.061593836011603</v>
      </c>
      <c r="E570" s="15">
        <v>182.61047911038699</v>
      </c>
      <c r="F570" s="13">
        <v>95</v>
      </c>
      <c r="G570" s="13">
        <v>48</v>
      </c>
      <c r="H570" s="13">
        <v>48</v>
      </c>
    </row>
    <row r="571" spans="1:8" s="13" customFormat="1">
      <c r="A571" s="13">
        <f t="shared" si="8"/>
        <v>1946.3333333332901</v>
      </c>
      <c r="B571" s="13" t="s">
        <v>424</v>
      </c>
      <c r="C571" s="15">
        <v>79.591119191475798</v>
      </c>
      <c r="D571" s="15">
        <v>54.364760632405698</v>
      </c>
      <c r="E571" s="15">
        <v>174.43455481308001</v>
      </c>
      <c r="F571" s="13">
        <v>110</v>
      </c>
      <c r="G571" s="13">
        <v>62</v>
      </c>
      <c r="H571" s="13">
        <v>48</v>
      </c>
    </row>
    <row r="572" spans="1:8" s="13" customFormat="1">
      <c r="A572" s="13">
        <f t="shared" si="8"/>
        <v>1946.4166666666199</v>
      </c>
      <c r="B572" s="13" t="s">
        <v>425</v>
      </c>
      <c r="C572" s="15">
        <v>84.981133779698197</v>
      </c>
      <c r="D572" s="15">
        <v>41.540398752891001</v>
      </c>
      <c r="E572" s="15">
        <v>265.41571691340198</v>
      </c>
      <c r="F572" s="13">
        <v>119</v>
      </c>
      <c r="G572" s="13">
        <v>48</v>
      </c>
      <c r="H572" s="13">
        <v>74</v>
      </c>
    </row>
    <row r="573" spans="1:8" s="13" customFormat="1">
      <c r="A573" s="13">
        <f t="shared" si="8"/>
        <v>1946.49999999996</v>
      </c>
      <c r="B573" s="13" t="s">
        <v>426</v>
      </c>
      <c r="C573" s="15">
        <v>77.299445181045201</v>
      </c>
      <c r="D573" s="15">
        <v>47.721944956440304</v>
      </c>
      <c r="E573" s="15">
        <v>201.44317519574901</v>
      </c>
      <c r="F573" s="13">
        <v>106</v>
      </c>
      <c r="G573" s="13">
        <v>54</v>
      </c>
      <c r="H573" s="13">
        <v>55</v>
      </c>
    </row>
    <row r="574" spans="1:8" s="13" customFormat="1">
      <c r="A574" s="13">
        <f t="shared" si="8"/>
        <v>1946.5833333332901</v>
      </c>
      <c r="B574" s="13" t="s">
        <v>427</v>
      </c>
      <c r="C574" s="15">
        <v>75.127637793604194</v>
      </c>
      <c r="D574" s="15">
        <v>50.877795079214401</v>
      </c>
      <c r="E574" s="15">
        <v>173.86684648507199</v>
      </c>
      <c r="F574" s="13">
        <v>102</v>
      </c>
      <c r="G574" s="13">
        <v>57</v>
      </c>
      <c r="H574" s="13">
        <v>47</v>
      </c>
    </row>
    <row r="575" spans="1:8" s="13" customFormat="1">
      <c r="A575" s="13">
        <f t="shared" si="8"/>
        <v>1946.6666666666199</v>
      </c>
      <c r="B575" s="13" t="s">
        <v>428</v>
      </c>
      <c r="C575" s="15">
        <v>67.177533234385905</v>
      </c>
      <c r="D575" s="15">
        <v>53.957810808250301</v>
      </c>
      <c r="E575" s="15">
        <v>121.620462977722</v>
      </c>
      <c r="F575" s="13">
        <v>86</v>
      </c>
      <c r="G575" s="13">
        <v>57</v>
      </c>
      <c r="H575" s="13">
        <v>31</v>
      </c>
    </row>
    <row r="576" spans="1:8" s="13" customFormat="1">
      <c r="A576" s="13">
        <f t="shared" si="8"/>
        <v>1946.74999999996</v>
      </c>
      <c r="B576" s="13" t="s">
        <v>429</v>
      </c>
      <c r="C576" s="15">
        <v>73.104608169735698</v>
      </c>
      <c r="D576" s="15">
        <v>56.456220770175001</v>
      </c>
      <c r="E576" s="15">
        <v>133.18817352783</v>
      </c>
      <c r="F576" s="13">
        <v>102</v>
      </c>
      <c r="G576" s="13">
        <v>65</v>
      </c>
      <c r="H576" s="13">
        <v>37</v>
      </c>
    </row>
    <row r="577" spans="1:8" s="13" customFormat="1">
      <c r="A577" s="13">
        <f t="shared" si="8"/>
        <v>1946.8333333332901</v>
      </c>
      <c r="B577" s="13" t="s">
        <v>430</v>
      </c>
      <c r="C577" s="15">
        <v>36.186596269560702</v>
      </c>
      <c r="D577" s="15">
        <v>22.803680254307</v>
      </c>
      <c r="E577" s="15">
        <v>90.873466815771295</v>
      </c>
      <c r="F577" s="13">
        <v>50</v>
      </c>
      <c r="G577" s="13">
        <v>26</v>
      </c>
      <c r="H577" s="13">
        <v>25</v>
      </c>
    </row>
    <row r="578" spans="1:8" s="13" customFormat="1">
      <c r="A578" s="13">
        <f t="shared" si="8"/>
        <v>1946.9166666666199</v>
      </c>
      <c r="B578" s="13" t="s">
        <v>431</v>
      </c>
      <c r="C578" s="15">
        <v>41.438903108361103</v>
      </c>
      <c r="D578" s="15">
        <v>26.783100019519601</v>
      </c>
      <c r="E578" s="15">
        <v>97.125750868775498</v>
      </c>
      <c r="F578" s="13">
        <v>60</v>
      </c>
      <c r="G578" s="13">
        <v>32</v>
      </c>
      <c r="H578" s="13">
        <v>28</v>
      </c>
    </row>
    <row r="579" spans="1:8" s="13" customFormat="1">
      <c r="A579" s="13">
        <f t="shared" si="8"/>
        <v>1946.99999999996</v>
      </c>
      <c r="B579" s="13" t="s">
        <v>420</v>
      </c>
      <c r="C579" s="15">
        <v>55.1672113111199</v>
      </c>
      <c r="D579" s="15">
        <v>23.399303988633001</v>
      </c>
      <c r="E579" s="15">
        <v>180.10001332459501</v>
      </c>
      <c r="F579" s="13">
        <v>80</v>
      </c>
      <c r="G579" s="13">
        <v>28</v>
      </c>
      <c r="H579" s="13">
        <v>52</v>
      </c>
    </row>
    <row r="580" spans="1:8" s="13" customFormat="1">
      <c r="A580" s="13">
        <f t="shared" ref="A580:A643" si="9">A579+(1/12)</f>
        <v>1947.0833333332901</v>
      </c>
      <c r="B580" s="13" t="s">
        <v>421</v>
      </c>
      <c r="C580" s="15">
        <v>52.001224983129397</v>
      </c>
      <c r="D580" s="15">
        <v>33.3626874229194</v>
      </c>
      <c r="E580" s="15">
        <v>122.906258248578</v>
      </c>
      <c r="F580" s="13">
        <v>68</v>
      </c>
      <c r="G580" s="13">
        <v>36</v>
      </c>
      <c r="H580" s="13">
        <v>32</v>
      </c>
    </row>
    <row r="581" spans="1:8" s="13" customFormat="1">
      <c r="A581" s="13">
        <f t="shared" si="9"/>
        <v>1947.1666666666199</v>
      </c>
      <c r="B581" s="13" t="s">
        <v>422</v>
      </c>
      <c r="C581" s="15">
        <v>75.210085636914499</v>
      </c>
      <c r="D581" s="15">
        <v>52.308954819539402</v>
      </c>
      <c r="E581" s="15">
        <v>164.23571458734901</v>
      </c>
      <c r="F581" s="13">
        <v>115</v>
      </c>
      <c r="G581" s="13">
        <v>66</v>
      </c>
      <c r="H581" s="13">
        <v>50</v>
      </c>
    </row>
    <row r="582" spans="1:8" s="13" customFormat="1">
      <c r="A582" s="13">
        <f t="shared" si="9"/>
        <v>1947.24999999996</v>
      </c>
      <c r="B582" s="13" t="s">
        <v>423</v>
      </c>
      <c r="C582" s="15">
        <v>54.244973888460599</v>
      </c>
      <c r="D582" s="15">
        <v>37.193601353336497</v>
      </c>
      <c r="E582" s="15">
        <v>129.052900607601</v>
      </c>
      <c r="F582" s="13">
        <v>76</v>
      </c>
      <c r="G582" s="13">
        <v>43</v>
      </c>
      <c r="H582" s="13">
        <v>36</v>
      </c>
    </row>
    <row r="583" spans="1:8" s="13" customFormat="1">
      <c r="A583" s="13">
        <f t="shared" si="9"/>
        <v>1947.3333333332901</v>
      </c>
      <c r="B583" s="13" t="s">
        <v>424</v>
      </c>
      <c r="C583" s="15">
        <v>61.431947353950903</v>
      </c>
      <c r="D583" s="15">
        <v>41.074296264440498</v>
      </c>
      <c r="E583" s="15">
        <v>145.404632728152</v>
      </c>
      <c r="F583" s="13">
        <v>87</v>
      </c>
      <c r="G583" s="13">
        <v>48</v>
      </c>
      <c r="H583" s="13">
        <v>41</v>
      </c>
    </row>
    <row r="584" spans="1:8" s="13" customFormat="1">
      <c r="A584" s="13">
        <f t="shared" si="9"/>
        <v>1947.4166666666199</v>
      </c>
      <c r="B584" s="13" t="s">
        <v>425</v>
      </c>
      <c r="C584" s="15">
        <v>45.9026340793163</v>
      </c>
      <c r="D584" s="15">
        <v>29.718933411005501</v>
      </c>
      <c r="E584" s="15">
        <v>107.377434152438</v>
      </c>
      <c r="F584" s="13">
        <v>73</v>
      </c>
      <c r="G584" s="13">
        <v>39</v>
      </c>
      <c r="H584" s="13">
        <v>34</v>
      </c>
    </row>
    <row r="585" spans="1:8" s="13" customFormat="1">
      <c r="A585" s="13">
        <f t="shared" si="9"/>
        <v>1947.49999999996</v>
      </c>
      <c r="B585" s="13" t="s">
        <v>426</v>
      </c>
      <c r="C585" s="15">
        <v>53.354496347224398</v>
      </c>
      <c r="D585" s="15">
        <v>33.158148896712099</v>
      </c>
      <c r="E585" s="15">
        <v>140.85738967936899</v>
      </c>
      <c r="F585" s="13">
        <v>78</v>
      </c>
      <c r="G585" s="13">
        <v>40</v>
      </c>
      <c r="H585" s="13">
        <v>41</v>
      </c>
    </row>
    <row r="586" spans="1:8" s="13" customFormat="1">
      <c r="A586" s="13">
        <f t="shared" si="9"/>
        <v>1947.5833333332901</v>
      </c>
      <c r="B586" s="13" t="s">
        <v>427</v>
      </c>
      <c r="C586" s="15">
        <v>62.911506830439698</v>
      </c>
      <c r="D586" s="15">
        <v>48.444285337825796</v>
      </c>
      <c r="E586" s="15">
        <v>118.489730680234</v>
      </c>
      <c r="F586" s="13">
        <v>96</v>
      </c>
      <c r="G586" s="13">
        <v>61</v>
      </c>
      <c r="H586" s="13">
        <v>36</v>
      </c>
    </row>
    <row r="587" spans="1:8" s="13" customFormat="1">
      <c r="A587" s="13">
        <f t="shared" si="9"/>
        <v>1947.6666666666199</v>
      </c>
      <c r="B587" s="13" t="s">
        <v>428</v>
      </c>
      <c r="C587" s="15">
        <v>56.421828185595999</v>
      </c>
      <c r="D587" s="15">
        <v>39.885754537045301</v>
      </c>
      <c r="E587" s="15">
        <v>128.19492184763001</v>
      </c>
      <c r="F587" s="13">
        <v>84</v>
      </c>
      <c r="G587" s="13">
        <v>49</v>
      </c>
      <c r="H587" s="13">
        <v>38</v>
      </c>
    </row>
    <row r="588" spans="1:8" s="13" customFormat="1">
      <c r="A588" s="13">
        <f t="shared" si="9"/>
        <v>1947.74999999996</v>
      </c>
      <c r="B588" s="13" t="s">
        <v>429</v>
      </c>
      <c r="C588" s="15">
        <v>55.9985371135758</v>
      </c>
      <c r="D588" s="15">
        <v>43.956462012023302</v>
      </c>
      <c r="E588" s="15">
        <v>102.273553368967</v>
      </c>
      <c r="F588" s="13">
        <v>88</v>
      </c>
      <c r="G588" s="13">
        <v>57</v>
      </c>
      <c r="H588" s="13">
        <v>32</v>
      </c>
    </row>
    <row r="589" spans="1:8" s="13" customFormat="1">
      <c r="A589" s="13">
        <f t="shared" si="9"/>
        <v>1947.8333333332901</v>
      </c>
      <c r="B589" s="13" t="s">
        <v>430</v>
      </c>
      <c r="C589" s="15">
        <v>44.319822621615799</v>
      </c>
      <c r="D589" s="15">
        <v>35.5431143507654</v>
      </c>
      <c r="E589" s="15">
        <v>75.2898261218279</v>
      </c>
      <c r="F589" s="13">
        <v>68</v>
      </c>
      <c r="G589" s="13">
        <v>45</v>
      </c>
      <c r="H589" s="13">
        <v>23</v>
      </c>
    </row>
    <row r="590" spans="1:8" s="13" customFormat="1">
      <c r="A590" s="13">
        <f t="shared" si="9"/>
        <v>1947.9166666666199</v>
      </c>
      <c r="B590" s="13" t="s">
        <v>431</v>
      </c>
      <c r="C590" s="15">
        <v>45.2096660675696</v>
      </c>
      <c r="D590" s="15">
        <v>32.555167137181101</v>
      </c>
      <c r="E590" s="15">
        <v>95.433216945810202</v>
      </c>
      <c r="F590" s="13">
        <v>69</v>
      </c>
      <c r="G590" s="13">
        <v>41</v>
      </c>
      <c r="H590" s="13">
        <v>29</v>
      </c>
    </row>
    <row r="591" spans="1:8" s="13" customFormat="1">
      <c r="A591" s="13">
        <f t="shared" si="9"/>
        <v>1947.99999999996</v>
      </c>
      <c r="B591" s="13" t="s">
        <v>420</v>
      </c>
      <c r="C591" s="15">
        <v>47.276907787678198</v>
      </c>
      <c r="D591" s="15">
        <v>36.012855943204201</v>
      </c>
      <c r="E591" s="15">
        <v>88.194952039152099</v>
      </c>
      <c r="F591" s="13">
        <v>70</v>
      </c>
      <c r="G591" s="13">
        <v>44</v>
      </c>
      <c r="H591" s="13">
        <v>26</v>
      </c>
    </row>
    <row r="592" spans="1:8" s="13" customFormat="1">
      <c r="A592" s="13">
        <f t="shared" si="9"/>
        <v>1948.0833333332901</v>
      </c>
      <c r="B592" s="13" t="s">
        <v>421</v>
      </c>
      <c r="C592" s="15">
        <v>42.617079444383599</v>
      </c>
      <c r="D592" s="15">
        <v>32.172981547201097</v>
      </c>
      <c r="E592" s="15">
        <v>80.705111601411502</v>
      </c>
      <c r="F592" s="13">
        <v>61</v>
      </c>
      <c r="G592" s="13">
        <v>38</v>
      </c>
      <c r="H592" s="13">
        <v>23</v>
      </c>
    </row>
    <row r="593" spans="1:8" s="13" customFormat="1">
      <c r="A593" s="13">
        <f t="shared" si="9"/>
        <v>1948.1666666666199</v>
      </c>
      <c r="B593" s="13" t="s">
        <v>422</v>
      </c>
      <c r="C593" s="15">
        <v>61.435549909734902</v>
      </c>
      <c r="D593" s="15">
        <v>60.388461427036702</v>
      </c>
      <c r="E593" s="15">
        <v>61.711926310429298</v>
      </c>
      <c r="F593" s="13">
        <v>90</v>
      </c>
      <c r="G593" s="13">
        <v>73</v>
      </c>
      <c r="H593" s="13">
        <v>18</v>
      </c>
    </row>
    <row r="594" spans="1:8" s="13" customFormat="1">
      <c r="A594" s="13">
        <f t="shared" si="9"/>
        <v>1948.24999999996</v>
      </c>
      <c r="B594" s="13" t="s">
        <v>423</v>
      </c>
      <c r="C594" s="15">
        <v>63.9983529422407</v>
      </c>
      <c r="D594" s="15">
        <v>57.755433471660297</v>
      </c>
      <c r="E594" s="15">
        <v>85.487045838125297</v>
      </c>
      <c r="F594" s="13">
        <v>94</v>
      </c>
      <c r="G594" s="13">
        <v>70</v>
      </c>
      <c r="H594" s="13">
        <v>25</v>
      </c>
    </row>
    <row r="595" spans="1:8" s="13" customFormat="1">
      <c r="A595" s="13">
        <f t="shared" si="9"/>
        <v>1948.3333333332901</v>
      </c>
      <c r="B595" s="13" t="s">
        <v>424</v>
      </c>
      <c r="C595" s="15">
        <v>73.078268222562102</v>
      </c>
      <c r="D595" s="15">
        <v>65.049170089624198</v>
      </c>
      <c r="E595" s="15">
        <v>97.442948253296095</v>
      </c>
      <c r="F595" s="13">
        <v>113</v>
      </c>
      <c r="G595" s="13">
        <v>83</v>
      </c>
      <c r="H595" s="13">
        <v>30</v>
      </c>
    </row>
    <row r="596" spans="1:8" s="13" customFormat="1">
      <c r="A596" s="13">
        <f t="shared" si="9"/>
        <v>1948.4166666666199</v>
      </c>
      <c r="B596" s="13" t="s">
        <v>425</v>
      </c>
      <c r="C596" s="15">
        <v>34.809191797599397</v>
      </c>
      <c r="D596" s="15">
        <v>29.449210648922399</v>
      </c>
      <c r="E596" s="15">
        <v>52.7785446158138</v>
      </c>
      <c r="F596" s="13">
        <v>53</v>
      </c>
      <c r="G596" s="13">
        <v>37</v>
      </c>
      <c r="H596" s="13">
        <v>16</v>
      </c>
    </row>
    <row r="597" spans="1:8" s="13" customFormat="1">
      <c r="A597" s="13">
        <f t="shared" si="9"/>
        <v>1948.49999999995</v>
      </c>
      <c r="B597" s="13" t="s">
        <v>426</v>
      </c>
      <c r="C597" s="15">
        <v>54.121816200655303</v>
      </c>
      <c r="D597" s="15">
        <v>54.110329029997999</v>
      </c>
      <c r="E597" s="15">
        <v>47.569629405289497</v>
      </c>
      <c r="F597" s="13">
        <v>80</v>
      </c>
      <c r="G597" s="13">
        <v>66</v>
      </c>
      <c r="H597" s="13">
        <v>14</v>
      </c>
    </row>
    <row r="598" spans="1:8" s="13" customFormat="1">
      <c r="A598" s="13">
        <f t="shared" si="9"/>
        <v>1948.5833333332901</v>
      </c>
      <c r="B598" s="13" t="s">
        <v>427</v>
      </c>
      <c r="C598" s="15">
        <v>36.328680746707299</v>
      </c>
      <c r="D598" s="15">
        <v>24.4585657294847</v>
      </c>
      <c r="E598" s="15">
        <v>81.093578645150203</v>
      </c>
      <c r="F598" s="13">
        <v>54</v>
      </c>
      <c r="G598" s="13">
        <v>30</v>
      </c>
      <c r="H598" s="13">
        <v>24</v>
      </c>
    </row>
    <row r="599" spans="1:8" s="13" customFormat="1">
      <c r="A599" s="13">
        <f t="shared" si="9"/>
        <v>1948.6666666666199</v>
      </c>
      <c r="B599" s="13" t="s">
        <v>428</v>
      </c>
      <c r="C599" s="15">
        <v>57.946032511427198</v>
      </c>
      <c r="D599" s="15">
        <v>52.258759048495499</v>
      </c>
      <c r="E599" s="15">
        <v>74.450444085903101</v>
      </c>
      <c r="F599" s="13">
        <v>86</v>
      </c>
      <c r="G599" s="13">
        <v>64</v>
      </c>
      <c r="H599" s="13">
        <v>22</v>
      </c>
    </row>
    <row r="600" spans="1:8" s="13" customFormat="1">
      <c r="A600" s="13">
        <f t="shared" si="9"/>
        <v>1948.74999999995</v>
      </c>
      <c r="B600" s="13" t="s">
        <v>429</v>
      </c>
      <c r="C600" s="15">
        <v>60.670254163158198</v>
      </c>
      <c r="D600" s="15">
        <v>68.2182310503172</v>
      </c>
      <c r="E600" s="15">
        <v>21.989810021569401</v>
      </c>
      <c r="F600" s="13">
        <v>97</v>
      </c>
      <c r="G600" s="13">
        <v>90</v>
      </c>
      <c r="H600" s="13">
        <v>7</v>
      </c>
    </row>
    <row r="601" spans="1:8" s="13" customFormat="1">
      <c r="A601" s="13">
        <f t="shared" si="9"/>
        <v>1948.8333333332901</v>
      </c>
      <c r="B601" s="13" t="s">
        <v>430</v>
      </c>
      <c r="C601" s="15">
        <v>45.502753006550002</v>
      </c>
      <c r="D601" s="15">
        <v>41.557153281269699</v>
      </c>
      <c r="E601" s="15">
        <v>56.306283291401598</v>
      </c>
      <c r="F601" s="13">
        <v>69</v>
      </c>
      <c r="G601" s="13">
        <v>52</v>
      </c>
      <c r="H601" s="13">
        <v>17</v>
      </c>
    </row>
    <row r="602" spans="1:8" s="13" customFormat="1">
      <c r="A602" s="13">
        <f t="shared" si="9"/>
        <v>1948.9166666666199</v>
      </c>
      <c r="B602" s="13" t="s">
        <v>431</v>
      </c>
      <c r="C602" s="15">
        <v>48.672830180403999</v>
      </c>
      <c r="D602" s="15">
        <v>46.401413701282003</v>
      </c>
      <c r="E602" s="15">
        <v>61.9296028251837</v>
      </c>
      <c r="F602" s="13">
        <v>75</v>
      </c>
      <c r="G602" s="13">
        <v>59</v>
      </c>
      <c r="H602" s="13">
        <v>19</v>
      </c>
    </row>
    <row r="603" spans="1:8" s="13" customFormat="1">
      <c r="A603" s="13">
        <f t="shared" si="9"/>
        <v>1948.99999999995</v>
      </c>
      <c r="B603" s="13" t="s">
        <v>420</v>
      </c>
      <c r="C603" s="15">
        <v>32.251941645603303</v>
      </c>
      <c r="D603" s="15">
        <v>24.523899726589299</v>
      </c>
      <c r="E603" s="15">
        <v>60.347411634512298</v>
      </c>
      <c r="F603" s="13">
        <v>51</v>
      </c>
      <c r="G603" s="13">
        <v>32</v>
      </c>
      <c r="H603" s="13">
        <v>19</v>
      </c>
    </row>
    <row r="604" spans="1:8" s="13" customFormat="1">
      <c r="A604" s="13">
        <f t="shared" si="9"/>
        <v>1949.0833333332901</v>
      </c>
      <c r="B604" s="13" t="s">
        <v>421</v>
      </c>
      <c r="C604" s="15">
        <v>48.114892448092597</v>
      </c>
      <c r="D604" s="15">
        <v>38.292282767353299</v>
      </c>
      <c r="E604" s="15">
        <v>82.956784496452499</v>
      </c>
      <c r="F604" s="13">
        <v>67</v>
      </c>
      <c r="G604" s="13">
        <v>44</v>
      </c>
      <c r="H604" s="13">
        <v>23</v>
      </c>
    </row>
    <row r="605" spans="1:8" s="13" customFormat="1">
      <c r="A605" s="13">
        <f t="shared" si="9"/>
        <v>1949.1666666666199</v>
      </c>
      <c r="B605" s="13" t="s">
        <v>422</v>
      </c>
      <c r="C605" s="15">
        <v>52.875436405785599</v>
      </c>
      <c r="D605" s="15">
        <v>44.244219321053798</v>
      </c>
      <c r="E605" s="15">
        <v>91.683679421048396</v>
      </c>
      <c r="F605" s="13">
        <v>84</v>
      </c>
      <c r="G605" s="13">
        <v>58</v>
      </c>
      <c r="H605" s="13">
        <v>29</v>
      </c>
    </row>
    <row r="606" spans="1:8" s="13" customFormat="1">
      <c r="A606" s="13">
        <f t="shared" si="9"/>
        <v>1949.24999999995</v>
      </c>
      <c r="B606" s="13" t="s">
        <v>423</v>
      </c>
      <c r="C606" s="15">
        <v>39.788452138446601</v>
      </c>
      <c r="D606" s="15">
        <v>35.3600063780992</v>
      </c>
      <c r="E606" s="15">
        <v>53.289928062422497</v>
      </c>
      <c r="F606" s="13">
        <v>60</v>
      </c>
      <c r="G606" s="13">
        <v>44</v>
      </c>
      <c r="H606" s="13">
        <v>16</v>
      </c>
    </row>
    <row r="607" spans="1:8" s="13" customFormat="1">
      <c r="A607" s="13">
        <f t="shared" si="9"/>
        <v>1949.3333333332901</v>
      </c>
      <c r="B607" s="13" t="s">
        <v>424</v>
      </c>
      <c r="C607" s="15">
        <v>33.729230509089597</v>
      </c>
      <c r="D607" s="15">
        <v>25.5470239356838</v>
      </c>
      <c r="E607" s="15">
        <v>63.526811555240201</v>
      </c>
      <c r="F607" s="13">
        <v>56</v>
      </c>
      <c r="G607" s="13">
        <v>35</v>
      </c>
      <c r="H607" s="13">
        <v>21</v>
      </c>
    </row>
    <row r="608" spans="1:8" s="13" customFormat="1">
      <c r="A608" s="13">
        <f t="shared" si="9"/>
        <v>1949.4166666666199</v>
      </c>
      <c r="B608" s="13" t="s">
        <v>425</v>
      </c>
      <c r="C608" s="15">
        <v>42.312543884762199</v>
      </c>
      <c r="D608" s="15">
        <v>30.445746236540099</v>
      </c>
      <c r="E608" s="15">
        <v>86.334000943817003</v>
      </c>
      <c r="F608" s="13">
        <v>64</v>
      </c>
      <c r="G608" s="13">
        <v>38</v>
      </c>
      <c r="H608" s="13">
        <v>26</v>
      </c>
    </row>
    <row r="609" spans="1:8" s="13" customFormat="1">
      <c r="A609" s="13">
        <f t="shared" si="9"/>
        <v>1949.49999999995</v>
      </c>
      <c r="B609" s="13" t="s">
        <v>426</v>
      </c>
      <c r="C609" s="15">
        <v>44.054955432892399</v>
      </c>
      <c r="D609" s="15">
        <v>38.471205722524701</v>
      </c>
      <c r="E609" s="15">
        <v>61.824243620646001</v>
      </c>
      <c r="F609" s="13">
        <v>68</v>
      </c>
      <c r="G609" s="13">
        <v>49</v>
      </c>
      <c r="H609" s="13">
        <v>19</v>
      </c>
    </row>
    <row r="610" spans="1:8" s="13" customFormat="1">
      <c r="A610" s="13">
        <f t="shared" si="9"/>
        <v>1949.5833333332901</v>
      </c>
      <c r="B610" s="13" t="s">
        <v>427</v>
      </c>
      <c r="C610" s="15">
        <v>33.329674367350798</v>
      </c>
      <c r="D610" s="15">
        <v>29.081542043162599</v>
      </c>
      <c r="E610" s="15">
        <v>46.871457586736597</v>
      </c>
      <c r="F610" s="13">
        <v>50</v>
      </c>
      <c r="G610" s="13">
        <v>36</v>
      </c>
      <c r="H610" s="13">
        <v>14</v>
      </c>
    </row>
    <row r="611" spans="1:8" s="13" customFormat="1">
      <c r="A611" s="13">
        <f t="shared" si="9"/>
        <v>1949.6666666666199</v>
      </c>
      <c r="B611" s="13" t="s">
        <v>428</v>
      </c>
      <c r="C611" s="15">
        <v>41.718266580029002</v>
      </c>
      <c r="D611" s="15">
        <v>39.322004598375102</v>
      </c>
      <c r="E611" s="15">
        <v>46.562157809068701</v>
      </c>
      <c r="F611" s="13">
        <v>63</v>
      </c>
      <c r="G611" s="13">
        <v>49</v>
      </c>
      <c r="H611" s="13">
        <v>14</v>
      </c>
    </row>
    <row r="612" spans="1:8" s="13" customFormat="1">
      <c r="A612" s="13">
        <f t="shared" si="9"/>
        <v>1949.74999999995</v>
      </c>
      <c r="B612" s="13" t="s">
        <v>429</v>
      </c>
      <c r="C612" s="15">
        <v>37.646902300321699</v>
      </c>
      <c r="D612" s="15">
        <v>35.320973019473399</v>
      </c>
      <c r="E612" s="15">
        <v>42.695779844154302</v>
      </c>
      <c r="F612" s="13">
        <v>62</v>
      </c>
      <c r="G612" s="13">
        <v>48</v>
      </c>
      <c r="H612" s="13">
        <v>14</v>
      </c>
    </row>
    <row r="613" spans="1:8" s="13" customFormat="1">
      <c r="A613" s="13">
        <f t="shared" si="9"/>
        <v>1949.8333333332901</v>
      </c>
      <c r="B613" s="13" t="s">
        <v>430</v>
      </c>
      <c r="C613" s="15">
        <v>53.074967930842199</v>
      </c>
      <c r="D613" s="15">
        <v>31.355824470546199</v>
      </c>
      <c r="E613" s="15">
        <v>136.616441032762</v>
      </c>
      <c r="F613" s="13">
        <v>80</v>
      </c>
      <c r="G613" s="13">
        <v>39</v>
      </c>
      <c r="H613" s="13">
        <v>41</v>
      </c>
    </row>
    <row r="614" spans="1:8" s="13" customFormat="1">
      <c r="A614" s="13">
        <f t="shared" si="9"/>
        <v>1949.9166666666199</v>
      </c>
      <c r="B614" s="13" t="s">
        <v>431</v>
      </c>
      <c r="C614" s="15">
        <v>37.340100108874701</v>
      </c>
      <c r="D614" s="15">
        <v>31.987861375256301</v>
      </c>
      <c r="E614" s="15">
        <v>54.9687375847762</v>
      </c>
      <c r="F614" s="13">
        <v>58</v>
      </c>
      <c r="G614" s="13">
        <v>41</v>
      </c>
      <c r="H614" s="13">
        <v>17</v>
      </c>
    </row>
    <row r="615" spans="1:8" s="13" customFormat="1">
      <c r="A615" s="13">
        <f t="shared" si="9"/>
        <v>1949.99999999995</v>
      </c>
      <c r="B615" s="13" t="s">
        <v>420</v>
      </c>
      <c r="C615" s="15">
        <v>34.541712977849002</v>
      </c>
      <c r="D615" s="15">
        <v>30.647394941700099</v>
      </c>
      <c r="E615" s="15">
        <v>46.469335309021098</v>
      </c>
      <c r="F615" s="13">
        <v>56</v>
      </c>
      <c r="G615" s="13">
        <v>41</v>
      </c>
      <c r="H615" s="13">
        <v>15</v>
      </c>
    </row>
    <row r="616" spans="1:8" s="13" customFormat="1">
      <c r="A616" s="13">
        <f t="shared" si="9"/>
        <v>1950.0833333332901</v>
      </c>
      <c r="B616" s="13" t="s">
        <v>421</v>
      </c>
      <c r="C616" s="15">
        <v>42.764516916494301</v>
      </c>
      <c r="D616" s="15">
        <v>33.435339428210199</v>
      </c>
      <c r="E616" s="15">
        <v>79.678119238798004</v>
      </c>
      <c r="F616" s="13">
        <v>62</v>
      </c>
      <c r="G616" s="13">
        <v>40</v>
      </c>
      <c r="H616" s="13">
        <v>23</v>
      </c>
    </row>
    <row r="617" spans="1:8" s="13" customFormat="1">
      <c r="A617" s="13">
        <f t="shared" si="9"/>
        <v>1950.1666666666199</v>
      </c>
      <c r="B617" s="13" t="s">
        <v>422</v>
      </c>
      <c r="C617" s="15">
        <v>36.158282776873101</v>
      </c>
      <c r="D617" s="15">
        <v>31.730941458791801</v>
      </c>
      <c r="E617" s="15">
        <v>50.097856360579499</v>
      </c>
      <c r="F617" s="13">
        <v>58</v>
      </c>
      <c r="G617" s="13">
        <v>42</v>
      </c>
      <c r="H617" s="13">
        <v>16</v>
      </c>
    </row>
    <row r="618" spans="1:8" s="13" customFormat="1">
      <c r="A618" s="13">
        <f t="shared" si="9"/>
        <v>1950.24999999995</v>
      </c>
      <c r="B618" s="13" t="s">
        <v>423</v>
      </c>
      <c r="C618" s="15">
        <v>29.386748719222201</v>
      </c>
      <c r="D618" s="15">
        <v>27.618044188553501</v>
      </c>
      <c r="E618" s="15">
        <v>33.133514309580299</v>
      </c>
      <c r="F618" s="13">
        <v>49</v>
      </c>
      <c r="G618" s="13">
        <v>38</v>
      </c>
      <c r="H618" s="13">
        <v>11</v>
      </c>
    </row>
    <row r="619" spans="1:8" s="13" customFormat="1">
      <c r="A619" s="13">
        <f t="shared" si="9"/>
        <v>1950.3333333332901</v>
      </c>
      <c r="B619" s="13" t="s">
        <v>424</v>
      </c>
      <c r="C619" s="15">
        <v>48.028791217802997</v>
      </c>
      <c r="D619" s="15">
        <v>43.653270246263702</v>
      </c>
      <c r="E619" s="15">
        <v>69.3519796982754</v>
      </c>
      <c r="F619" s="13">
        <v>80</v>
      </c>
      <c r="G619" s="13">
        <v>60</v>
      </c>
      <c r="H619" s="13">
        <v>23</v>
      </c>
    </row>
    <row r="620" spans="1:8" s="13" customFormat="1">
      <c r="A620" s="13">
        <f t="shared" si="9"/>
        <v>1950.4166666666199</v>
      </c>
      <c r="B620" s="13" t="s">
        <v>425</v>
      </c>
      <c r="C620" s="15">
        <v>50.4530006947803</v>
      </c>
      <c r="D620" s="15">
        <v>44.889189852331697</v>
      </c>
      <c r="E620" s="15">
        <v>83.397419915651994</v>
      </c>
      <c r="F620" s="13">
        <v>79</v>
      </c>
      <c r="G620" s="13">
        <v>58</v>
      </c>
      <c r="H620" s="13">
        <v>26</v>
      </c>
    </row>
    <row r="621" spans="1:8" s="13" customFormat="1">
      <c r="A621" s="13">
        <f t="shared" si="9"/>
        <v>1950.49999999995</v>
      </c>
      <c r="B621" s="13" t="s">
        <v>426</v>
      </c>
      <c r="C621" s="15">
        <v>106.043491954847</v>
      </c>
      <c r="D621" s="15">
        <v>99.784456080780203</v>
      </c>
      <c r="E621" s="15">
        <v>122.18532920822101</v>
      </c>
      <c r="F621" s="13">
        <v>170</v>
      </c>
      <c r="G621" s="13">
        <v>132</v>
      </c>
      <c r="H621" s="13">
        <v>39</v>
      </c>
    </row>
    <row r="622" spans="1:8" s="13" customFormat="1">
      <c r="A622" s="13">
        <f t="shared" si="9"/>
        <v>1950.5833333332901</v>
      </c>
      <c r="B622" s="13" t="s">
        <v>427</v>
      </c>
      <c r="C622" s="15">
        <v>90.262804177277104</v>
      </c>
      <c r="D622" s="15">
        <v>75.728933878612807</v>
      </c>
      <c r="E622" s="15">
        <v>142.660800011009</v>
      </c>
      <c r="F622" s="13">
        <v>143</v>
      </c>
      <c r="G622" s="13">
        <v>99</v>
      </c>
      <c r="H622" s="13">
        <v>45</v>
      </c>
    </row>
    <row r="623" spans="1:8" s="13" customFormat="1">
      <c r="A623" s="13">
        <f t="shared" si="9"/>
        <v>1950.6666666666199</v>
      </c>
      <c r="B623" s="13" t="s">
        <v>428</v>
      </c>
      <c r="C623" s="15">
        <v>108.087461216227</v>
      </c>
      <c r="D623" s="15">
        <v>83.890740772729103</v>
      </c>
      <c r="E623" s="15">
        <v>207.38798110474201</v>
      </c>
      <c r="F623" s="13">
        <v>178</v>
      </c>
      <c r="G623" s="13">
        <v>114</v>
      </c>
      <c r="H623" s="13">
        <v>68</v>
      </c>
    </row>
    <row r="624" spans="1:8" s="13" customFormat="1">
      <c r="A624" s="13">
        <f t="shared" si="9"/>
        <v>1950.74999999995</v>
      </c>
      <c r="B624" s="13" t="s">
        <v>429</v>
      </c>
      <c r="C624" s="15">
        <v>63.703931698632097</v>
      </c>
      <c r="D624" s="15">
        <v>54.742171228885702</v>
      </c>
      <c r="E624" s="15">
        <v>93.077109427755005</v>
      </c>
      <c r="F624" s="13">
        <v>110</v>
      </c>
      <c r="G624" s="13">
        <v>78</v>
      </c>
      <c r="H624" s="13">
        <v>32</v>
      </c>
    </row>
    <row r="625" spans="1:8" s="13" customFormat="1">
      <c r="A625" s="13">
        <f t="shared" si="9"/>
        <v>1950.8333333332901</v>
      </c>
      <c r="B625" s="13" t="s">
        <v>430</v>
      </c>
      <c r="C625" s="15">
        <v>70.929310074465505</v>
      </c>
      <c r="D625" s="15">
        <v>65.822677843339207</v>
      </c>
      <c r="E625" s="15">
        <v>83.444066779616193</v>
      </c>
      <c r="F625" s="13">
        <v>111</v>
      </c>
      <c r="G625" s="13">
        <v>85</v>
      </c>
      <c r="H625" s="13">
        <v>26</v>
      </c>
    </row>
    <row r="626" spans="1:8" s="13" customFormat="1">
      <c r="A626" s="13">
        <f t="shared" si="9"/>
        <v>1950.9166666666199</v>
      </c>
      <c r="B626" s="13" t="s">
        <v>431</v>
      </c>
      <c r="C626" s="15">
        <v>105.789481318529</v>
      </c>
      <c r="D626" s="15">
        <v>102.101358778438</v>
      </c>
      <c r="E626" s="15">
        <v>114.537546187175</v>
      </c>
      <c r="F626" s="13">
        <v>167</v>
      </c>
      <c r="G626" s="13">
        <v>133</v>
      </c>
      <c r="H626" s="13">
        <v>36</v>
      </c>
    </row>
    <row r="627" spans="1:8" s="13" customFormat="1">
      <c r="A627" s="13">
        <f t="shared" si="9"/>
        <v>1950.99999999995</v>
      </c>
      <c r="B627" s="13" t="s">
        <v>420</v>
      </c>
      <c r="C627" s="15">
        <v>90.207745196005504</v>
      </c>
      <c r="D627" s="15">
        <v>81.989635372869003</v>
      </c>
      <c r="E627" s="15">
        <v>125.852162965568</v>
      </c>
      <c r="F627" s="13">
        <v>144</v>
      </c>
      <c r="G627" s="13">
        <v>108</v>
      </c>
      <c r="H627" s="13">
        <v>40</v>
      </c>
    </row>
    <row r="628" spans="1:8" s="13" customFormat="1">
      <c r="A628" s="13">
        <f t="shared" si="9"/>
        <v>1951.0833333332901</v>
      </c>
      <c r="B628" s="13" t="s">
        <v>421</v>
      </c>
      <c r="C628" s="15">
        <v>80.049954531722094</v>
      </c>
      <c r="D628" s="15">
        <v>68.328538607455599</v>
      </c>
      <c r="E628" s="15">
        <v>125.859240674758</v>
      </c>
      <c r="F628" s="13">
        <v>115</v>
      </c>
      <c r="G628" s="13">
        <v>81</v>
      </c>
      <c r="H628" s="13">
        <v>36</v>
      </c>
    </row>
    <row r="629" spans="1:8" s="13" customFormat="1">
      <c r="A629" s="13">
        <f t="shared" si="9"/>
        <v>1951.1666666666199</v>
      </c>
      <c r="B629" s="13" t="s">
        <v>422</v>
      </c>
      <c r="C629" s="15">
        <v>63.164140006276199</v>
      </c>
      <c r="D629" s="15">
        <v>59.872882772618802</v>
      </c>
      <c r="E629" s="15">
        <v>69.102100972284802</v>
      </c>
      <c r="F629" s="13">
        <v>101</v>
      </c>
      <c r="G629" s="13">
        <v>79</v>
      </c>
      <c r="H629" s="13">
        <v>22</v>
      </c>
    </row>
    <row r="630" spans="1:8" s="13" customFormat="1">
      <c r="A630" s="13">
        <f t="shared" si="9"/>
        <v>1951.24999999995</v>
      </c>
      <c r="B630" s="13" t="s">
        <v>423</v>
      </c>
      <c r="C630" s="15">
        <v>66.437060824656001</v>
      </c>
      <c r="D630" s="15">
        <v>57.822741851740197</v>
      </c>
      <c r="E630" s="15">
        <v>97.070454139139102</v>
      </c>
      <c r="F630" s="13">
        <v>110</v>
      </c>
      <c r="G630" s="13">
        <v>79</v>
      </c>
      <c r="H630" s="13">
        <v>32</v>
      </c>
    </row>
    <row r="631" spans="1:8" s="13" customFormat="1">
      <c r="A631" s="13">
        <f t="shared" si="9"/>
        <v>1951.3333333332901</v>
      </c>
      <c r="B631" s="13" t="s">
        <v>424</v>
      </c>
      <c r="C631" s="15">
        <v>58.8720572853953</v>
      </c>
      <c r="D631" s="15">
        <v>46.076929764166699</v>
      </c>
      <c r="E631" s="15">
        <v>107.801643280132</v>
      </c>
      <c r="F631" s="13">
        <v>96</v>
      </c>
      <c r="G631" s="13">
        <v>62</v>
      </c>
      <c r="H631" s="13">
        <v>35</v>
      </c>
    </row>
    <row r="632" spans="1:8" s="13" customFormat="1">
      <c r="A632" s="13">
        <f t="shared" si="9"/>
        <v>1951.4166666666199</v>
      </c>
      <c r="B632" s="13" t="s">
        <v>425</v>
      </c>
      <c r="C632" s="15">
        <v>79.179899409490602</v>
      </c>
      <c r="D632" s="15">
        <v>67.870797299074496</v>
      </c>
      <c r="E632" s="15">
        <v>122.860644198657</v>
      </c>
      <c r="F632" s="13">
        <v>123</v>
      </c>
      <c r="G632" s="13">
        <v>87</v>
      </c>
      <c r="H632" s="13">
        <v>38</v>
      </c>
    </row>
    <row r="633" spans="1:8" s="13" customFormat="1">
      <c r="A633" s="13">
        <f t="shared" si="9"/>
        <v>1951.49999999995</v>
      </c>
      <c r="B633" s="13" t="s">
        <v>426</v>
      </c>
      <c r="C633" s="15">
        <v>63.185156412490798</v>
      </c>
      <c r="D633" s="15">
        <v>42.539896012677303</v>
      </c>
      <c r="E633" s="15">
        <v>141.04311924970901</v>
      </c>
      <c r="F633" s="13">
        <v>99</v>
      </c>
      <c r="G633" s="13">
        <v>55</v>
      </c>
      <c r="H633" s="13">
        <v>44</v>
      </c>
    </row>
    <row r="634" spans="1:8" s="13" customFormat="1">
      <c r="A634" s="13">
        <f t="shared" si="9"/>
        <v>1951.5833333332901</v>
      </c>
      <c r="B634" s="13" t="s">
        <v>427</v>
      </c>
      <c r="C634" s="15">
        <v>51.248559900478597</v>
      </c>
      <c r="D634" s="15">
        <v>36.9493069540001</v>
      </c>
      <c r="E634" s="15">
        <v>104.261485982808</v>
      </c>
      <c r="F634" s="13">
        <v>79</v>
      </c>
      <c r="G634" s="13">
        <v>47</v>
      </c>
      <c r="H634" s="13">
        <v>32</v>
      </c>
    </row>
    <row r="635" spans="1:8" s="13" customFormat="1">
      <c r="A635" s="13">
        <f t="shared" si="9"/>
        <v>1951.6666666666199</v>
      </c>
      <c r="B635" s="13" t="s">
        <v>428</v>
      </c>
      <c r="C635" s="15">
        <v>60.519390507693998</v>
      </c>
      <c r="D635" s="15">
        <v>48.894178160596702</v>
      </c>
      <c r="E635" s="15">
        <v>101.319409062296</v>
      </c>
      <c r="F635" s="13">
        <v>99</v>
      </c>
      <c r="G635" s="13">
        <v>66</v>
      </c>
      <c r="H635" s="13">
        <v>33</v>
      </c>
    </row>
    <row r="636" spans="1:8" s="13" customFormat="1">
      <c r="A636" s="13">
        <f t="shared" si="9"/>
        <v>1951.74999999995</v>
      </c>
      <c r="B636" s="13" t="s">
        <v>429</v>
      </c>
      <c r="C636" s="15">
        <v>63.594043071400399</v>
      </c>
      <c r="D636" s="15">
        <v>52.133780585297103</v>
      </c>
      <c r="E636" s="15">
        <v>106.466882925024</v>
      </c>
      <c r="F636" s="13">
        <v>102</v>
      </c>
      <c r="G636" s="13">
        <v>69</v>
      </c>
      <c r="H636" s="13">
        <v>34</v>
      </c>
    </row>
    <row r="637" spans="1:8" s="13" customFormat="1">
      <c r="A637" s="13">
        <f t="shared" si="9"/>
        <v>1951.8333333332901</v>
      </c>
      <c r="B637" s="13" t="s">
        <v>430</v>
      </c>
      <c r="C637" s="15">
        <v>53.305223206781399</v>
      </c>
      <c r="D637" s="15">
        <v>48.073434795386802</v>
      </c>
      <c r="E637" s="15">
        <v>74.713987252198393</v>
      </c>
      <c r="F637" s="13">
        <v>86</v>
      </c>
      <c r="G637" s="13">
        <v>64</v>
      </c>
      <c r="H637" s="13">
        <v>24</v>
      </c>
    </row>
    <row r="638" spans="1:8" s="13" customFormat="1">
      <c r="A638" s="13">
        <f t="shared" si="9"/>
        <v>1951.9166666666199</v>
      </c>
      <c r="B638" s="13" t="s">
        <v>431</v>
      </c>
      <c r="C638" s="15">
        <v>36.655531213590699</v>
      </c>
      <c r="D638" s="15">
        <v>29.3633753854883</v>
      </c>
      <c r="E638" s="15">
        <v>62.407510575712898</v>
      </c>
      <c r="F638" s="13">
        <v>59</v>
      </c>
      <c r="G638" s="13">
        <v>39</v>
      </c>
      <c r="H638" s="13">
        <v>20</v>
      </c>
    </row>
    <row r="639" spans="1:8" s="13" customFormat="1">
      <c r="A639" s="13">
        <f t="shared" si="9"/>
        <v>1951.99999999995</v>
      </c>
      <c r="B639" s="13" t="s">
        <v>420</v>
      </c>
      <c r="C639" s="15">
        <v>51.437727693294597</v>
      </c>
      <c r="D639" s="15">
        <v>47.131740326650601</v>
      </c>
      <c r="E639" s="15">
        <v>63.0111310909274</v>
      </c>
      <c r="F639" s="13">
        <v>82</v>
      </c>
      <c r="G639" s="13">
        <v>62</v>
      </c>
      <c r="H639" s="13">
        <v>20</v>
      </c>
    </row>
    <row r="640" spans="1:8" s="13" customFormat="1">
      <c r="A640" s="13">
        <f t="shared" si="9"/>
        <v>1952.0833333332901</v>
      </c>
      <c r="B640" s="13" t="s">
        <v>421</v>
      </c>
      <c r="C640" s="15">
        <v>46.881245730077801</v>
      </c>
      <c r="D640" s="15">
        <v>38.432791192614602</v>
      </c>
      <c r="E640" s="15">
        <v>76.178473995610801</v>
      </c>
      <c r="F640" s="13">
        <v>68</v>
      </c>
      <c r="G640" s="13">
        <v>46</v>
      </c>
      <c r="H640" s="13">
        <v>22</v>
      </c>
    </row>
    <row r="641" spans="1:8" s="13" customFormat="1">
      <c r="A641" s="13">
        <f t="shared" si="9"/>
        <v>1952.1666666666199</v>
      </c>
      <c r="B641" s="13" t="s">
        <v>422</v>
      </c>
      <c r="C641" s="15">
        <v>36.142858557624898</v>
      </c>
      <c r="D641" s="15">
        <v>28.4701476164398</v>
      </c>
      <c r="E641" s="15">
        <v>63.534541444793497</v>
      </c>
      <c r="F641" s="13">
        <v>60</v>
      </c>
      <c r="G641" s="13">
        <v>39</v>
      </c>
      <c r="H641" s="13">
        <v>21</v>
      </c>
    </row>
    <row r="642" spans="1:8" s="13" customFormat="1">
      <c r="A642" s="13">
        <f t="shared" si="9"/>
        <v>1952.24999999995</v>
      </c>
      <c r="B642" s="13" t="s">
        <v>423</v>
      </c>
      <c r="C642" s="15">
        <v>46.040732963013703</v>
      </c>
      <c r="D642" s="15">
        <v>34.577247680507803</v>
      </c>
      <c r="E642" s="15">
        <v>87.936059718632606</v>
      </c>
      <c r="F642" s="13">
        <v>71</v>
      </c>
      <c r="G642" s="13">
        <v>44</v>
      </c>
      <c r="H642" s="13">
        <v>27</v>
      </c>
    </row>
    <row r="643" spans="1:8" s="13" customFormat="1">
      <c r="A643" s="13">
        <f t="shared" si="9"/>
        <v>1952.3333333332801</v>
      </c>
      <c r="B643" s="13" t="s">
        <v>424</v>
      </c>
      <c r="C643" s="15">
        <v>45.469481410523599</v>
      </c>
      <c r="D643" s="15">
        <v>39.251327434713197</v>
      </c>
      <c r="E643" s="15">
        <v>65.695525799379297</v>
      </c>
      <c r="F643" s="13">
        <v>73</v>
      </c>
      <c r="G643" s="13">
        <v>52</v>
      </c>
      <c r="H643" s="13">
        <v>21</v>
      </c>
    </row>
    <row r="644" spans="1:8" s="13" customFormat="1">
      <c r="A644" s="13">
        <f t="shared" ref="A644:A707" si="10">A643+(1/12)</f>
        <v>1952.4166666666199</v>
      </c>
      <c r="B644" s="13" t="s">
        <v>425</v>
      </c>
      <c r="C644" s="15">
        <v>47.273668481221698</v>
      </c>
      <c r="D644" s="15">
        <v>43.1631368096171</v>
      </c>
      <c r="E644" s="15">
        <v>61.797286159703702</v>
      </c>
      <c r="F644" s="13">
        <v>73</v>
      </c>
      <c r="G644" s="13">
        <v>55</v>
      </c>
      <c r="H644" s="13">
        <v>19</v>
      </c>
    </row>
    <row r="645" spans="1:8" s="13" customFormat="1">
      <c r="A645" s="13">
        <f t="shared" si="10"/>
        <v>1952.49999999995</v>
      </c>
      <c r="B645" s="13" t="s">
        <v>426</v>
      </c>
      <c r="C645" s="15">
        <v>33.817164388863802</v>
      </c>
      <c r="D645" s="15">
        <v>27.321201463605</v>
      </c>
      <c r="E645" s="15">
        <v>56.615492709011797</v>
      </c>
      <c r="F645" s="13">
        <v>51</v>
      </c>
      <c r="G645" s="13">
        <v>34</v>
      </c>
      <c r="H645" s="13">
        <v>17</v>
      </c>
    </row>
    <row r="646" spans="1:8" s="13" customFormat="1">
      <c r="A646" s="13">
        <f t="shared" si="10"/>
        <v>1952.5833333332801</v>
      </c>
      <c r="B646" s="13" t="s">
        <v>427</v>
      </c>
      <c r="C646" s="15">
        <v>40.317245969316701</v>
      </c>
      <c r="D646" s="15">
        <v>31.5219462534093</v>
      </c>
      <c r="E646" s="15">
        <v>71.852388070385402</v>
      </c>
      <c r="F646" s="13">
        <v>62</v>
      </c>
      <c r="G646" s="13">
        <v>40</v>
      </c>
      <c r="H646" s="13">
        <v>22</v>
      </c>
    </row>
    <row r="647" spans="1:8" s="13" customFormat="1">
      <c r="A647" s="13">
        <f t="shared" si="10"/>
        <v>1952.6666666666199</v>
      </c>
      <c r="B647" s="13" t="s">
        <v>428</v>
      </c>
      <c r="C647" s="15">
        <v>43.338910487002103</v>
      </c>
      <c r="D647" s="15">
        <v>36.928731776640298</v>
      </c>
      <c r="E647" s="15">
        <v>68.021682231362703</v>
      </c>
      <c r="F647" s="13">
        <v>64</v>
      </c>
      <c r="G647" s="13">
        <v>45</v>
      </c>
      <c r="H647" s="13">
        <v>20</v>
      </c>
    </row>
    <row r="648" spans="1:8" s="13" customFormat="1">
      <c r="A648" s="13">
        <f t="shared" si="10"/>
        <v>1952.74999999995</v>
      </c>
      <c r="B648" s="13" t="s">
        <v>429</v>
      </c>
      <c r="C648" s="15">
        <v>53.307876775686701</v>
      </c>
      <c r="D648" s="15">
        <v>52.9268527278672</v>
      </c>
      <c r="E648" s="15">
        <v>48.386466599787198</v>
      </c>
      <c r="F648" s="13">
        <v>83</v>
      </c>
      <c r="G648" s="13">
        <v>68</v>
      </c>
      <c r="H648" s="13">
        <v>15</v>
      </c>
    </row>
    <row r="649" spans="1:8" s="13" customFormat="1">
      <c r="A649" s="13">
        <f t="shared" si="10"/>
        <v>1952.8333333332801</v>
      </c>
      <c r="B649" s="13" t="s">
        <v>430</v>
      </c>
      <c r="C649" s="15">
        <v>39.138248900081699</v>
      </c>
      <c r="D649" s="15">
        <v>32.130157605031698</v>
      </c>
      <c r="E649" s="15">
        <v>63.410189965135302</v>
      </c>
      <c r="F649" s="13">
        <v>62</v>
      </c>
      <c r="G649" s="13">
        <v>42</v>
      </c>
      <c r="H649" s="13">
        <v>20</v>
      </c>
    </row>
    <row r="650" spans="1:8" s="13" customFormat="1">
      <c r="A650" s="13">
        <f t="shared" si="10"/>
        <v>1952.9166666666199</v>
      </c>
      <c r="B650" s="13" t="s">
        <v>431</v>
      </c>
      <c r="C650" s="15">
        <v>46.805860014497398</v>
      </c>
      <c r="D650" s="15">
        <v>36.992826585419699</v>
      </c>
      <c r="E650" s="15">
        <v>81.767691673345297</v>
      </c>
      <c r="F650" s="13">
        <v>69</v>
      </c>
      <c r="G650" s="13">
        <v>45</v>
      </c>
      <c r="H650" s="13">
        <v>24</v>
      </c>
    </row>
    <row r="651" spans="1:8" s="13" customFormat="1">
      <c r="A651" s="13">
        <f t="shared" si="10"/>
        <v>1952.99999999995</v>
      </c>
      <c r="B651" s="13" t="s">
        <v>420</v>
      </c>
      <c r="C651" s="15">
        <v>39.638638888154603</v>
      </c>
      <c r="D651" s="15">
        <v>32.5409478072661</v>
      </c>
      <c r="E651" s="15">
        <v>67.431946423761403</v>
      </c>
      <c r="F651" s="13">
        <v>62</v>
      </c>
      <c r="G651" s="13">
        <v>42</v>
      </c>
      <c r="H651" s="13">
        <v>21</v>
      </c>
    </row>
    <row r="652" spans="1:8" s="13" customFormat="1">
      <c r="A652" s="13">
        <f t="shared" si="10"/>
        <v>1953.0833333332801</v>
      </c>
      <c r="B652" s="13" t="s">
        <v>421</v>
      </c>
      <c r="C652" s="15">
        <v>61.975178057534798</v>
      </c>
      <c r="D652" s="15">
        <v>55.019133394947602</v>
      </c>
      <c r="E652" s="15">
        <v>90.485439027341002</v>
      </c>
      <c r="F652" s="13">
        <v>86</v>
      </c>
      <c r="G652" s="13">
        <v>63</v>
      </c>
      <c r="H652" s="13">
        <v>25</v>
      </c>
    </row>
    <row r="653" spans="1:8" s="13" customFormat="1">
      <c r="A653" s="13">
        <f t="shared" si="10"/>
        <v>1953.1666666666199</v>
      </c>
      <c r="B653" s="13" t="s">
        <v>422</v>
      </c>
      <c r="C653" s="15">
        <v>47.441656379966403</v>
      </c>
      <c r="D653" s="15">
        <v>44.052949798892499</v>
      </c>
      <c r="E653" s="15">
        <v>61.889713371923399</v>
      </c>
      <c r="F653" s="13">
        <v>77</v>
      </c>
      <c r="G653" s="13">
        <v>59</v>
      </c>
      <c r="H653" s="13">
        <v>20</v>
      </c>
    </row>
    <row r="654" spans="1:8" s="13" customFormat="1">
      <c r="A654" s="13">
        <f t="shared" si="10"/>
        <v>1953.24999999995</v>
      </c>
      <c r="B654" s="13" t="s">
        <v>423</v>
      </c>
      <c r="C654" s="15">
        <v>65.517448985181801</v>
      </c>
      <c r="D654" s="15">
        <v>68.392538281948305</v>
      </c>
      <c r="E654" s="15">
        <v>45.6124077873571</v>
      </c>
      <c r="F654" s="13">
        <v>101</v>
      </c>
      <c r="G654" s="13">
        <v>87</v>
      </c>
      <c r="H654" s="13">
        <v>14</v>
      </c>
    </row>
    <row r="655" spans="1:8" s="13" customFormat="1">
      <c r="A655" s="13">
        <f t="shared" si="10"/>
        <v>1953.3333333332801</v>
      </c>
      <c r="B655" s="13" t="s">
        <v>424</v>
      </c>
      <c r="C655" s="15">
        <v>46.628320652505003</v>
      </c>
      <c r="D655" s="15">
        <v>40.261366139229601</v>
      </c>
      <c r="E655" s="15">
        <v>70.257126996852094</v>
      </c>
      <c r="F655" s="13">
        <v>80</v>
      </c>
      <c r="G655" s="13">
        <v>57</v>
      </c>
      <c r="H655" s="13">
        <v>24</v>
      </c>
    </row>
    <row r="656" spans="1:8" s="13" customFormat="1">
      <c r="A656" s="13">
        <f t="shared" si="10"/>
        <v>1953.4166666666199</v>
      </c>
      <c r="B656" s="13" t="s">
        <v>425</v>
      </c>
      <c r="C656" s="15">
        <v>48.632453663941803</v>
      </c>
      <c r="D656" s="15">
        <v>47.148733664713902</v>
      </c>
      <c r="E656" s="15">
        <v>52.107982451447803</v>
      </c>
      <c r="F656" s="13">
        <v>75</v>
      </c>
      <c r="G656" s="13">
        <v>60</v>
      </c>
      <c r="H656" s="13">
        <v>16</v>
      </c>
    </row>
    <row r="657" spans="1:8" s="13" customFormat="1">
      <c r="A657" s="13">
        <f t="shared" si="10"/>
        <v>1953.49999999995</v>
      </c>
      <c r="B657" s="13" t="s">
        <v>426</v>
      </c>
      <c r="C657" s="15">
        <v>51.150920218715697</v>
      </c>
      <c r="D657" s="15">
        <v>49.1073416803725</v>
      </c>
      <c r="E657" s="15">
        <v>63.392179594388899</v>
      </c>
      <c r="F657" s="13">
        <v>77</v>
      </c>
      <c r="G657" s="13">
        <v>61</v>
      </c>
      <c r="H657" s="13">
        <v>19</v>
      </c>
    </row>
    <row r="658" spans="1:8" s="13" customFormat="1">
      <c r="A658" s="13">
        <f t="shared" si="10"/>
        <v>1953.5833333332801</v>
      </c>
      <c r="B658" s="13" t="s">
        <v>427</v>
      </c>
      <c r="C658" s="15">
        <v>48.0275676528058</v>
      </c>
      <c r="D658" s="15">
        <v>46.243382150340302</v>
      </c>
      <c r="E658" s="15">
        <v>56.174085502695696</v>
      </c>
      <c r="F658" s="13">
        <v>73</v>
      </c>
      <c r="G658" s="13">
        <v>58</v>
      </c>
      <c r="H658" s="13">
        <v>17</v>
      </c>
    </row>
    <row r="659" spans="1:8" s="13" customFormat="1">
      <c r="A659" s="13">
        <f t="shared" si="10"/>
        <v>1953.6666666666199</v>
      </c>
      <c r="B659" s="13" t="s">
        <v>428</v>
      </c>
      <c r="C659" s="15">
        <v>31.4952865607052</v>
      </c>
      <c r="D659" s="15">
        <v>31.671320953036599</v>
      </c>
      <c r="E659" s="15">
        <v>26.925082983481001</v>
      </c>
      <c r="F659" s="13">
        <v>47</v>
      </c>
      <c r="G659" s="13">
        <v>39</v>
      </c>
      <c r="H659" s="13">
        <v>8</v>
      </c>
    </row>
    <row r="660" spans="1:8" s="13" customFormat="1">
      <c r="A660" s="13">
        <f t="shared" si="10"/>
        <v>1953.74999999995</v>
      </c>
      <c r="B660" s="13" t="s">
        <v>429</v>
      </c>
      <c r="C660" s="15">
        <v>68.049754949805006</v>
      </c>
      <c r="D660" s="15">
        <v>74.144682112070399</v>
      </c>
      <c r="E660" s="15">
        <v>34.491502249126</v>
      </c>
      <c r="F660" s="13">
        <v>109</v>
      </c>
      <c r="G660" s="13">
        <v>98</v>
      </c>
      <c r="H660" s="13">
        <v>11</v>
      </c>
    </row>
    <row r="661" spans="1:8" s="13" customFormat="1">
      <c r="A661" s="13">
        <f t="shared" si="10"/>
        <v>1953.8333333332801</v>
      </c>
      <c r="B661" s="13" t="s">
        <v>430</v>
      </c>
      <c r="C661" s="15">
        <v>42.679110836304403</v>
      </c>
      <c r="D661" s="15">
        <v>45.636419615810397</v>
      </c>
      <c r="E661" s="15">
        <v>25.218299280297199</v>
      </c>
      <c r="F661" s="13">
        <v>68</v>
      </c>
      <c r="G661" s="13">
        <v>60</v>
      </c>
      <c r="H661" s="13">
        <v>8</v>
      </c>
    </row>
    <row r="662" spans="1:8" s="13" customFormat="1">
      <c r="A662" s="13">
        <f t="shared" si="10"/>
        <v>1953.9166666666199</v>
      </c>
      <c r="B662" s="13" t="s">
        <v>431</v>
      </c>
      <c r="C662" s="15">
        <v>57.914236818000902</v>
      </c>
      <c r="D662" s="15">
        <v>64.853731714436407</v>
      </c>
      <c r="E662" s="15">
        <v>22.0916856075963</v>
      </c>
      <c r="F662" s="13">
        <v>79</v>
      </c>
      <c r="G662" s="13">
        <v>73</v>
      </c>
      <c r="H662" s="13">
        <v>6</v>
      </c>
    </row>
    <row r="663" spans="1:8" s="13" customFormat="1">
      <c r="A663" s="13">
        <f t="shared" si="10"/>
        <v>1953.99999999995</v>
      </c>
      <c r="B663" s="13" t="s">
        <v>420</v>
      </c>
      <c r="C663" s="15">
        <v>49.922780135240998</v>
      </c>
      <c r="D663" s="15">
        <v>53.428233377475003</v>
      </c>
      <c r="E663" s="15">
        <v>32.563223852828401</v>
      </c>
      <c r="F663" s="13">
        <v>77</v>
      </c>
      <c r="G663" s="13">
        <v>68</v>
      </c>
      <c r="H663" s="13">
        <v>10</v>
      </c>
    </row>
    <row r="664" spans="1:8" s="13" customFormat="1">
      <c r="A664" s="13">
        <f t="shared" si="10"/>
        <v>1954.0833333332801</v>
      </c>
      <c r="B664" s="13" t="s">
        <v>421</v>
      </c>
      <c r="C664" s="15">
        <v>49.420812032287998</v>
      </c>
      <c r="D664" s="15">
        <v>46.279641034329899</v>
      </c>
      <c r="E664" s="15">
        <v>60.173501159748</v>
      </c>
      <c r="F664" s="13">
        <v>66</v>
      </c>
      <c r="G664" s="13">
        <v>51</v>
      </c>
      <c r="H664" s="13">
        <v>16</v>
      </c>
    </row>
    <row r="665" spans="1:8" s="13" customFormat="1">
      <c r="A665" s="13">
        <f t="shared" si="10"/>
        <v>1954.1666666666199</v>
      </c>
      <c r="B665" s="13" t="s">
        <v>422</v>
      </c>
      <c r="C665" s="15">
        <v>41.952111320462997</v>
      </c>
      <c r="D665" s="15">
        <v>38.924567221158803</v>
      </c>
      <c r="E665" s="15">
        <v>55.968301467256801</v>
      </c>
      <c r="F665" s="13">
        <v>64</v>
      </c>
      <c r="G665" s="13">
        <v>49</v>
      </c>
      <c r="H665" s="13">
        <v>17</v>
      </c>
    </row>
    <row r="666" spans="1:8" s="13" customFormat="1">
      <c r="A666" s="13">
        <f t="shared" si="10"/>
        <v>1954.24999999995</v>
      </c>
      <c r="B666" s="13" t="s">
        <v>423</v>
      </c>
      <c r="C666" s="15">
        <v>75.684883548206102</v>
      </c>
      <c r="D666" s="15">
        <v>77.609045836045496</v>
      </c>
      <c r="E666" s="15">
        <v>61.729995246044503</v>
      </c>
      <c r="F666" s="13">
        <v>117</v>
      </c>
      <c r="G666" s="13">
        <v>99</v>
      </c>
      <c r="H666" s="13">
        <v>19</v>
      </c>
    </row>
    <row r="667" spans="1:8" s="13" customFormat="1">
      <c r="A667" s="13">
        <f t="shared" si="10"/>
        <v>1954.3333333332801</v>
      </c>
      <c r="B667" s="13" t="s">
        <v>424</v>
      </c>
      <c r="C667" s="15">
        <v>58.646262365899702</v>
      </c>
      <c r="D667" s="15">
        <v>55.360794926668603</v>
      </c>
      <c r="E667" s="15">
        <v>71.312215139068201</v>
      </c>
      <c r="F667" s="13">
        <v>95</v>
      </c>
      <c r="G667" s="13">
        <v>74</v>
      </c>
      <c r="H667" s="13">
        <v>23</v>
      </c>
    </row>
    <row r="668" spans="1:8" s="13" customFormat="1">
      <c r="A668" s="13">
        <f t="shared" si="10"/>
        <v>1954.4166666666199</v>
      </c>
      <c r="B668" s="13" t="s">
        <v>425</v>
      </c>
      <c r="C668" s="15">
        <v>49.886086151747101</v>
      </c>
      <c r="D668" s="15">
        <v>46.376552727577099</v>
      </c>
      <c r="E668" s="15">
        <v>68.644528324455905</v>
      </c>
      <c r="F668" s="13">
        <v>73</v>
      </c>
      <c r="G668" s="13">
        <v>56</v>
      </c>
      <c r="H668" s="13">
        <v>20</v>
      </c>
    </row>
    <row r="669" spans="1:8" s="13" customFormat="1">
      <c r="A669" s="13">
        <f t="shared" si="10"/>
        <v>1954.49999999995</v>
      </c>
      <c r="B669" s="13" t="s">
        <v>426</v>
      </c>
      <c r="C669" s="15">
        <v>43.328417146557399</v>
      </c>
      <c r="D669" s="15">
        <v>44.761042892705802</v>
      </c>
      <c r="E669" s="15">
        <v>35.674865640877101</v>
      </c>
      <c r="F669" s="13">
        <v>61</v>
      </c>
      <c r="G669" s="13">
        <v>52</v>
      </c>
      <c r="H669" s="13">
        <v>10</v>
      </c>
    </row>
    <row r="670" spans="1:8" s="13" customFormat="1">
      <c r="A670" s="13">
        <f t="shared" si="10"/>
        <v>1954.5833333332801</v>
      </c>
      <c r="B670" s="13" t="s">
        <v>427</v>
      </c>
      <c r="C670" s="15">
        <v>34.814118303803703</v>
      </c>
      <c r="D670" s="15">
        <v>37.127177734493202</v>
      </c>
      <c r="E670" s="15">
        <v>20.9824406860543</v>
      </c>
      <c r="F670" s="13">
        <v>50</v>
      </c>
      <c r="G670" s="13">
        <v>44</v>
      </c>
      <c r="H670" s="13">
        <v>6</v>
      </c>
    </row>
    <row r="671" spans="1:8" s="13" customFormat="1">
      <c r="A671" s="13">
        <f t="shared" si="10"/>
        <v>1954.6666666666199</v>
      </c>
      <c r="B671" s="13" t="s">
        <v>428</v>
      </c>
      <c r="C671" s="15">
        <v>48.963899798224297</v>
      </c>
      <c r="D671" s="15">
        <v>51.920386612721401</v>
      </c>
      <c r="E671" s="15">
        <v>34.155674124469499</v>
      </c>
      <c r="F671" s="13">
        <v>72</v>
      </c>
      <c r="G671" s="13">
        <v>63</v>
      </c>
      <c r="H671" s="13">
        <v>10</v>
      </c>
    </row>
    <row r="672" spans="1:8" s="13" customFormat="1">
      <c r="A672" s="13">
        <f t="shared" si="10"/>
        <v>1954.74999999995</v>
      </c>
      <c r="B672" s="13" t="s">
        <v>429</v>
      </c>
      <c r="C672" s="15">
        <v>37.632593278791703</v>
      </c>
      <c r="D672" s="15">
        <v>40.284931558333803</v>
      </c>
      <c r="E672" s="15">
        <v>22.051101773760401</v>
      </c>
      <c r="F672" s="13">
        <v>60</v>
      </c>
      <c r="G672" s="13">
        <v>53</v>
      </c>
      <c r="H672" s="13">
        <v>7</v>
      </c>
    </row>
    <row r="673" spans="1:8" s="13" customFormat="1">
      <c r="A673" s="13">
        <f t="shared" si="10"/>
        <v>1954.8333333332801</v>
      </c>
      <c r="B673" s="13" t="s">
        <v>430</v>
      </c>
      <c r="C673" s="15">
        <v>50.425724646637597</v>
      </c>
      <c r="D673" s="15">
        <v>54.676578838879301</v>
      </c>
      <c r="E673" s="15">
        <v>29.991654361700899</v>
      </c>
      <c r="F673" s="13">
        <v>76</v>
      </c>
      <c r="G673" s="13">
        <v>68</v>
      </c>
      <c r="H673" s="13">
        <v>9</v>
      </c>
    </row>
    <row r="674" spans="1:8" s="13" customFormat="1">
      <c r="A674" s="13">
        <f t="shared" si="10"/>
        <v>1954.9166666666199</v>
      </c>
      <c r="B674" s="13" t="s">
        <v>431</v>
      </c>
      <c r="C674" s="15">
        <v>64.716179840949394</v>
      </c>
      <c r="D674" s="15">
        <v>68.823873698700893</v>
      </c>
      <c r="E674" s="15">
        <v>39.800396702159198</v>
      </c>
      <c r="F674" s="13">
        <v>98</v>
      </c>
      <c r="G674" s="13">
        <v>86</v>
      </c>
      <c r="H674" s="13">
        <v>12</v>
      </c>
    </row>
    <row r="675" spans="1:8" s="13" customFormat="1">
      <c r="A675" s="13">
        <f t="shared" si="10"/>
        <v>1954.99999999995</v>
      </c>
      <c r="B675" s="13" t="s">
        <v>420</v>
      </c>
      <c r="C675" s="15">
        <v>82.395909059369501</v>
      </c>
      <c r="D675" s="15">
        <v>71.212729287607999</v>
      </c>
      <c r="E675" s="15">
        <v>131.52828376258299</v>
      </c>
      <c r="F675" s="13">
        <v>129</v>
      </c>
      <c r="G675" s="13">
        <v>92</v>
      </c>
      <c r="H675" s="13">
        <v>41</v>
      </c>
    </row>
    <row r="676" spans="1:8" s="13" customFormat="1">
      <c r="A676" s="13">
        <f t="shared" si="10"/>
        <v>1955.0833333332801</v>
      </c>
      <c r="B676" s="13" t="s">
        <v>421</v>
      </c>
      <c r="C676" s="15">
        <v>83.005478169830894</v>
      </c>
      <c r="D676" s="15">
        <v>83.685237519893604</v>
      </c>
      <c r="E676" s="15">
        <v>77.072923441621199</v>
      </c>
      <c r="F676" s="13">
        <v>119</v>
      </c>
      <c r="G676" s="13">
        <v>99</v>
      </c>
      <c r="H676" s="13">
        <v>22</v>
      </c>
    </row>
    <row r="677" spans="1:8" s="13" customFormat="1">
      <c r="A677" s="13">
        <f t="shared" si="10"/>
        <v>1955.1666666666199</v>
      </c>
      <c r="B677" s="13" t="s">
        <v>422</v>
      </c>
      <c r="C677" s="15">
        <v>72.370586337635203</v>
      </c>
      <c r="D677" s="15">
        <v>77.026380170873395</v>
      </c>
      <c r="E677" s="15">
        <v>53.731941041525303</v>
      </c>
      <c r="F677" s="13">
        <v>115</v>
      </c>
      <c r="G677" s="13">
        <v>101</v>
      </c>
      <c r="H677" s="13">
        <v>17</v>
      </c>
    </row>
    <row r="678" spans="1:8" s="13" customFormat="1">
      <c r="A678" s="13">
        <f t="shared" si="10"/>
        <v>1955.24999999995</v>
      </c>
      <c r="B678" s="13" t="s">
        <v>423</v>
      </c>
      <c r="C678" s="15">
        <v>77.989450520376593</v>
      </c>
      <c r="D678" s="15">
        <v>84.100197639586597</v>
      </c>
      <c r="E678" s="15">
        <v>46.473057515504102</v>
      </c>
      <c r="F678" s="13">
        <v>118</v>
      </c>
      <c r="G678" s="13">
        <v>105</v>
      </c>
      <c r="H678" s="13">
        <v>14</v>
      </c>
    </row>
    <row r="679" spans="1:8" s="13" customFormat="1">
      <c r="A679" s="13">
        <f t="shared" si="10"/>
        <v>1955.3333333332801</v>
      </c>
      <c r="B679" s="13" t="s">
        <v>424</v>
      </c>
      <c r="C679" s="15">
        <v>56.979010465888699</v>
      </c>
      <c r="D679" s="15">
        <v>63.046390206884404</v>
      </c>
      <c r="E679" s="15">
        <v>24.8849297832795</v>
      </c>
      <c r="F679" s="13">
        <v>92</v>
      </c>
      <c r="G679" s="13">
        <v>84</v>
      </c>
      <c r="H679" s="13">
        <v>8</v>
      </c>
    </row>
    <row r="680" spans="1:8" s="13" customFormat="1">
      <c r="A680" s="13">
        <f t="shared" si="10"/>
        <v>1955.4166666666199</v>
      </c>
      <c r="B680" s="13" t="s">
        <v>425</v>
      </c>
      <c r="C680" s="15">
        <v>55.0997380998176</v>
      </c>
      <c r="D680" s="15">
        <v>55.510405146868301</v>
      </c>
      <c r="E680" s="15">
        <v>46.678708887235899</v>
      </c>
      <c r="F680" s="13">
        <v>83</v>
      </c>
      <c r="G680" s="13">
        <v>69</v>
      </c>
      <c r="H680" s="13">
        <v>14</v>
      </c>
    </row>
    <row r="681" spans="1:8" s="13" customFormat="1">
      <c r="A681" s="13">
        <f t="shared" si="10"/>
        <v>1955.49999999995</v>
      </c>
      <c r="B681" s="13" t="s">
        <v>426</v>
      </c>
      <c r="C681" s="15">
        <v>81.880746596840495</v>
      </c>
      <c r="D681" s="15">
        <v>92.774449708013805</v>
      </c>
      <c r="E681" s="15">
        <v>33.434592914628901</v>
      </c>
      <c r="F681" s="13">
        <v>123</v>
      </c>
      <c r="G681" s="13">
        <v>115</v>
      </c>
      <c r="H681" s="13">
        <v>10</v>
      </c>
    </row>
    <row r="682" spans="1:8" s="13" customFormat="1">
      <c r="A682" s="13">
        <f t="shared" si="10"/>
        <v>1955.5833333332801</v>
      </c>
      <c r="B682" s="13" t="s">
        <v>427</v>
      </c>
      <c r="C682" s="15">
        <v>61.556445568878203</v>
      </c>
      <c r="D682" s="15">
        <v>68.730775549598306</v>
      </c>
      <c r="E682" s="15">
        <v>24.316492182530698</v>
      </c>
      <c r="F682" s="13">
        <v>89</v>
      </c>
      <c r="G682" s="13">
        <v>82</v>
      </c>
      <c r="H682" s="13">
        <v>7</v>
      </c>
    </row>
    <row r="683" spans="1:8" s="13" customFormat="1">
      <c r="A683" s="13">
        <f t="shared" si="10"/>
        <v>1955.6666666666199</v>
      </c>
      <c r="B683" s="13" t="s">
        <v>428</v>
      </c>
      <c r="C683" s="15">
        <v>54.7629162247366</v>
      </c>
      <c r="D683" s="15">
        <v>57.23998811837</v>
      </c>
      <c r="E683" s="15">
        <v>37.818876460042603</v>
      </c>
      <c r="F683" s="13">
        <v>80</v>
      </c>
      <c r="G683" s="13">
        <v>69</v>
      </c>
      <c r="H683" s="13">
        <v>11</v>
      </c>
    </row>
    <row r="684" spans="1:8" s="13" customFormat="1">
      <c r="A684" s="13">
        <f t="shared" si="10"/>
        <v>1955.74999999995</v>
      </c>
      <c r="B684" s="13" t="s">
        <v>429</v>
      </c>
      <c r="C684" s="15">
        <v>42.8620576316845</v>
      </c>
      <c r="D684" s="15">
        <v>46.892970032179598</v>
      </c>
      <c r="E684" s="15">
        <v>20.929454867024202</v>
      </c>
      <c r="F684" s="13">
        <v>72</v>
      </c>
      <c r="G684" s="13">
        <v>65</v>
      </c>
      <c r="H684" s="13">
        <v>7</v>
      </c>
    </row>
    <row r="685" spans="1:8" s="13" customFormat="1">
      <c r="A685" s="13">
        <f t="shared" si="10"/>
        <v>1955.8333333332801</v>
      </c>
      <c r="B685" s="13" t="s">
        <v>430</v>
      </c>
      <c r="C685" s="15">
        <v>65.017640978524796</v>
      </c>
      <c r="D685" s="15">
        <v>69.431045512846296</v>
      </c>
      <c r="E685" s="15">
        <v>42.0312730153301</v>
      </c>
      <c r="F685" s="13">
        <v>101</v>
      </c>
      <c r="G685" s="13">
        <v>89</v>
      </c>
      <c r="H685" s="13">
        <v>13</v>
      </c>
    </row>
    <row r="686" spans="1:8" s="13" customFormat="1">
      <c r="A686" s="13">
        <f t="shared" si="10"/>
        <v>1955.9166666666099</v>
      </c>
      <c r="B686" s="13" t="s">
        <v>431</v>
      </c>
      <c r="C686" s="15">
        <v>44.104978526229502</v>
      </c>
      <c r="D686" s="15">
        <v>45.589051852393702</v>
      </c>
      <c r="E686" s="15">
        <v>35.833625018007503</v>
      </c>
      <c r="F686" s="13">
        <v>68</v>
      </c>
      <c r="G686" s="13">
        <v>58</v>
      </c>
      <c r="H686" s="13">
        <v>11</v>
      </c>
    </row>
    <row r="687" spans="1:8" s="13" customFormat="1">
      <c r="A687" s="13">
        <f t="shared" si="10"/>
        <v>1955.99999999995</v>
      </c>
      <c r="B687" s="13" t="s">
        <v>420</v>
      </c>
      <c r="C687" s="15">
        <v>68.495548346811603</v>
      </c>
      <c r="D687" s="15">
        <v>79.234226909778201</v>
      </c>
      <c r="E687" s="15">
        <v>15.637201167363299</v>
      </c>
      <c r="F687" s="13">
        <v>110</v>
      </c>
      <c r="G687" s="13">
        <v>105</v>
      </c>
      <c r="H687" s="13">
        <v>5</v>
      </c>
    </row>
    <row r="688" spans="1:8" s="13" customFormat="1">
      <c r="A688" s="13">
        <f t="shared" si="10"/>
        <v>1956.0833333332801</v>
      </c>
      <c r="B688" s="13" t="s">
        <v>421</v>
      </c>
      <c r="C688" s="15">
        <v>60.833246200299001</v>
      </c>
      <c r="D688" s="15">
        <v>68.637368145943597</v>
      </c>
      <c r="E688" s="15">
        <v>21.071349328843201</v>
      </c>
      <c r="F688" s="13">
        <v>87</v>
      </c>
      <c r="G688" s="13">
        <v>81</v>
      </c>
      <c r="H688" s="13">
        <v>6</v>
      </c>
    </row>
    <row r="689" spans="1:8" s="13" customFormat="1">
      <c r="A689" s="13">
        <f t="shared" si="10"/>
        <v>1956.1666666666099</v>
      </c>
      <c r="B689" s="13" t="s">
        <v>422</v>
      </c>
      <c r="C689" s="15">
        <v>63.784581207152499</v>
      </c>
      <c r="D689" s="15">
        <v>74.236917915623494</v>
      </c>
      <c r="E689" s="15">
        <v>12.6874307035997</v>
      </c>
      <c r="F689" s="13">
        <v>101</v>
      </c>
      <c r="G689" s="13">
        <v>97</v>
      </c>
      <c r="H689" s="13">
        <v>4</v>
      </c>
    </row>
    <row r="690" spans="1:8" s="13" customFormat="1">
      <c r="A690" s="13">
        <f t="shared" si="10"/>
        <v>1956.24999999995</v>
      </c>
      <c r="B690" s="13" t="s">
        <v>423</v>
      </c>
      <c r="C690" s="15">
        <v>65.846201026564003</v>
      </c>
      <c r="D690" s="15">
        <v>69.355955386687796</v>
      </c>
      <c r="E690" s="15">
        <v>52.543043414638902</v>
      </c>
      <c r="F690" s="13">
        <v>107</v>
      </c>
      <c r="G690" s="13">
        <v>93</v>
      </c>
      <c r="H690" s="13">
        <v>17</v>
      </c>
    </row>
    <row r="691" spans="1:8" s="13" customFormat="1">
      <c r="A691" s="13">
        <f t="shared" si="10"/>
        <v>1956.3333333332801</v>
      </c>
      <c r="B691" s="13" t="s">
        <v>424</v>
      </c>
      <c r="C691" s="15">
        <v>44.937073950254103</v>
      </c>
      <c r="D691" s="15">
        <v>46.894061363735801</v>
      </c>
      <c r="E691" s="15">
        <v>34.481355984812801</v>
      </c>
      <c r="F691" s="13">
        <v>72</v>
      </c>
      <c r="G691" s="13">
        <v>62</v>
      </c>
      <c r="H691" s="13">
        <v>11</v>
      </c>
    </row>
    <row r="692" spans="1:8" s="13" customFormat="1">
      <c r="A692" s="13">
        <f t="shared" si="10"/>
        <v>1956.4166666666099</v>
      </c>
      <c r="B692" s="13" t="s">
        <v>425</v>
      </c>
      <c r="C692" s="15">
        <v>42.083488972315799</v>
      </c>
      <c r="D692" s="15">
        <v>44.148788782253099</v>
      </c>
      <c r="E692" s="15">
        <v>28.392184091003699</v>
      </c>
      <c r="F692" s="13">
        <v>67</v>
      </c>
      <c r="G692" s="13">
        <v>58</v>
      </c>
      <c r="H692" s="13">
        <v>9</v>
      </c>
    </row>
    <row r="693" spans="1:8" s="13" customFormat="1">
      <c r="A693" s="13">
        <f t="shared" si="10"/>
        <v>1956.49999999995</v>
      </c>
      <c r="B693" s="13" t="s">
        <v>426</v>
      </c>
      <c r="C693" s="15">
        <v>48.458880716211098</v>
      </c>
      <c r="D693" s="15">
        <v>46.522854380803302</v>
      </c>
      <c r="E693" s="15">
        <v>53.734217915069301</v>
      </c>
      <c r="F693" s="13">
        <v>77</v>
      </c>
      <c r="G693" s="13">
        <v>61</v>
      </c>
      <c r="H693" s="13">
        <v>17</v>
      </c>
    </row>
    <row r="694" spans="1:8" s="13" customFormat="1">
      <c r="A694" s="13">
        <f t="shared" si="10"/>
        <v>1956.5833333332801</v>
      </c>
      <c r="B694" s="13" t="s">
        <v>427</v>
      </c>
      <c r="C694" s="15">
        <v>71.280916306751394</v>
      </c>
      <c r="D694" s="15">
        <v>76.173899240138596</v>
      </c>
      <c r="E694" s="15">
        <v>42.310026591820197</v>
      </c>
      <c r="F694" s="13">
        <v>110</v>
      </c>
      <c r="G694" s="13">
        <v>97</v>
      </c>
      <c r="H694" s="13">
        <v>13</v>
      </c>
    </row>
    <row r="695" spans="1:8" s="13" customFormat="1">
      <c r="A695" s="13">
        <f t="shared" si="10"/>
        <v>1956.6666666666099</v>
      </c>
      <c r="B695" s="13" t="s">
        <v>428</v>
      </c>
      <c r="C695" s="15">
        <v>70.557401004764401</v>
      </c>
      <c r="D695" s="15">
        <v>71.763939297748806</v>
      </c>
      <c r="E695" s="15">
        <v>60.117029160844197</v>
      </c>
      <c r="F695" s="13">
        <v>112</v>
      </c>
      <c r="G695" s="13">
        <v>94</v>
      </c>
      <c r="H695" s="13">
        <v>19</v>
      </c>
    </row>
    <row r="696" spans="1:8" s="13" customFormat="1">
      <c r="A696" s="13">
        <f t="shared" si="10"/>
        <v>1956.74999999995</v>
      </c>
      <c r="B696" s="13" t="s">
        <v>429</v>
      </c>
      <c r="C696" s="15">
        <v>86.140251577618699</v>
      </c>
      <c r="D696" s="15">
        <v>77.914473132631301</v>
      </c>
      <c r="E696" s="15">
        <v>125.40255873733</v>
      </c>
      <c r="F696" s="13">
        <v>138</v>
      </c>
      <c r="G696" s="13">
        <v>103</v>
      </c>
      <c r="H696" s="13">
        <v>40</v>
      </c>
    </row>
    <row r="697" spans="1:8" s="13" customFormat="1">
      <c r="A697" s="13">
        <f t="shared" si="10"/>
        <v>1956.8333333332801</v>
      </c>
      <c r="B697" s="13" t="s">
        <v>430</v>
      </c>
      <c r="C697" s="15">
        <v>130.156164560918</v>
      </c>
      <c r="D697" s="15">
        <v>134.760946909501</v>
      </c>
      <c r="E697" s="15">
        <v>101.54694387836901</v>
      </c>
      <c r="F697" s="13">
        <v>206</v>
      </c>
      <c r="G697" s="13">
        <v>176</v>
      </c>
      <c r="H697" s="13">
        <v>32</v>
      </c>
    </row>
    <row r="698" spans="1:8" s="13" customFormat="1">
      <c r="A698" s="13">
        <f t="shared" si="10"/>
        <v>1956.9166666666099</v>
      </c>
      <c r="B698" s="13" t="s">
        <v>431</v>
      </c>
      <c r="C698" s="15">
        <v>69.253655530086206</v>
      </c>
      <c r="D698" s="15">
        <v>69.938340078997996</v>
      </c>
      <c r="E698" s="15">
        <v>61.191613548306101</v>
      </c>
      <c r="F698" s="13">
        <v>108</v>
      </c>
      <c r="G698" s="13">
        <v>90</v>
      </c>
      <c r="H698" s="13">
        <v>19</v>
      </c>
    </row>
    <row r="699" spans="1:8" s="13" customFormat="1">
      <c r="A699" s="13">
        <f t="shared" si="10"/>
        <v>1956.99999999995</v>
      </c>
      <c r="B699" s="13" t="s">
        <v>420</v>
      </c>
      <c r="C699" s="15">
        <v>102.0934182746</v>
      </c>
      <c r="D699" s="15">
        <v>98.823039149946695</v>
      </c>
      <c r="E699" s="15">
        <v>112.872468304687</v>
      </c>
      <c r="F699" s="13">
        <v>159</v>
      </c>
      <c r="G699" s="13">
        <v>127</v>
      </c>
      <c r="H699" s="13">
        <v>35</v>
      </c>
    </row>
    <row r="700" spans="1:8" s="13" customFormat="1">
      <c r="A700" s="13">
        <f t="shared" si="10"/>
        <v>1957.0833333332801</v>
      </c>
      <c r="B700" s="13" t="s">
        <v>421</v>
      </c>
      <c r="C700" s="15">
        <v>62.644387242865101</v>
      </c>
      <c r="D700" s="15">
        <v>51.761232384801303</v>
      </c>
      <c r="E700" s="15">
        <v>107.260571193947</v>
      </c>
      <c r="F700" s="13">
        <v>88</v>
      </c>
      <c r="G700" s="13">
        <v>60</v>
      </c>
      <c r="H700" s="13">
        <v>30</v>
      </c>
    </row>
    <row r="701" spans="1:8" s="13" customFormat="1">
      <c r="A701" s="13">
        <f t="shared" si="10"/>
        <v>1957.1666666666099</v>
      </c>
      <c r="B701" s="13" t="s">
        <v>422</v>
      </c>
      <c r="C701" s="15">
        <v>77.498819755780204</v>
      </c>
      <c r="D701" s="15">
        <v>60.639984857725203</v>
      </c>
      <c r="E701" s="15">
        <v>147.113308382551</v>
      </c>
      <c r="F701" s="13">
        <v>127</v>
      </c>
      <c r="G701" s="13">
        <v>82</v>
      </c>
      <c r="H701" s="13">
        <v>48</v>
      </c>
    </row>
    <row r="702" spans="1:8" s="13" customFormat="1">
      <c r="A702" s="13">
        <f t="shared" si="10"/>
        <v>1957.24999999995</v>
      </c>
      <c r="B702" s="13" t="s">
        <v>423</v>
      </c>
      <c r="C702" s="15">
        <v>93.632810554072094</v>
      </c>
      <c r="D702" s="15">
        <v>87.045653621397193</v>
      </c>
      <c r="E702" s="15">
        <v>112.73599585559499</v>
      </c>
      <c r="F702" s="13">
        <v>146</v>
      </c>
      <c r="G702" s="13">
        <v>112</v>
      </c>
      <c r="H702" s="13">
        <v>35</v>
      </c>
    </row>
    <row r="703" spans="1:8" s="13" customFormat="1">
      <c r="A703" s="13">
        <f t="shared" si="10"/>
        <v>1957.3333333332801</v>
      </c>
      <c r="B703" s="13" t="s">
        <v>424</v>
      </c>
      <c r="C703" s="15">
        <v>67.852611382761197</v>
      </c>
      <c r="D703" s="15">
        <v>74.005319888420203</v>
      </c>
      <c r="E703" s="15">
        <v>37.177012271252401</v>
      </c>
      <c r="F703" s="13">
        <v>110</v>
      </c>
      <c r="G703" s="13">
        <v>99</v>
      </c>
      <c r="H703" s="13">
        <v>12</v>
      </c>
    </row>
    <row r="704" spans="1:8" s="13" customFormat="1">
      <c r="A704" s="13">
        <f t="shared" si="10"/>
        <v>1957.4166666666099</v>
      </c>
      <c r="B704" s="13" t="s">
        <v>425</v>
      </c>
      <c r="C704" s="15">
        <v>51.069279065639599</v>
      </c>
      <c r="D704" s="15">
        <v>51.956212576406898</v>
      </c>
      <c r="E704" s="15">
        <v>47.499093841944799</v>
      </c>
      <c r="F704" s="13">
        <v>81</v>
      </c>
      <c r="G704" s="13">
        <v>68</v>
      </c>
      <c r="H704" s="13">
        <v>15</v>
      </c>
    </row>
    <row r="705" spans="1:8" s="13" customFormat="1">
      <c r="A705" s="13">
        <f t="shared" si="10"/>
        <v>1957.49999999995</v>
      </c>
      <c r="B705" s="13" t="s">
        <v>426</v>
      </c>
      <c r="C705" s="15">
        <v>41.4658991351886</v>
      </c>
      <c r="D705" s="15">
        <v>42.713373840910499</v>
      </c>
      <c r="E705" s="15">
        <v>31.239329454845901</v>
      </c>
      <c r="F705" s="13">
        <v>60</v>
      </c>
      <c r="G705" s="13">
        <v>51</v>
      </c>
      <c r="H705" s="13">
        <v>9</v>
      </c>
    </row>
    <row r="706" spans="1:8" s="13" customFormat="1">
      <c r="A706" s="13">
        <f t="shared" si="10"/>
        <v>1957.5833333332801</v>
      </c>
      <c r="B706" s="13" t="s">
        <v>427</v>
      </c>
      <c r="C706" s="15">
        <v>44.034150785493601</v>
      </c>
      <c r="D706" s="15">
        <v>41.048768939273003</v>
      </c>
      <c r="E706" s="15">
        <v>51.037205264003099</v>
      </c>
      <c r="F706" s="13">
        <v>65</v>
      </c>
      <c r="G706" s="13">
        <v>50</v>
      </c>
      <c r="H706" s="13">
        <v>15</v>
      </c>
    </row>
    <row r="707" spans="1:8" s="13" customFormat="1">
      <c r="A707" s="13">
        <f t="shared" si="10"/>
        <v>1957.6666666666099</v>
      </c>
      <c r="B707" s="13" t="s">
        <v>428</v>
      </c>
      <c r="C707" s="15">
        <v>54.758690323868002</v>
      </c>
      <c r="D707" s="15">
        <v>62.501938073109201</v>
      </c>
      <c r="E707" s="15">
        <v>15.9898342846794</v>
      </c>
      <c r="F707" s="13">
        <v>86</v>
      </c>
      <c r="G707" s="13">
        <v>81</v>
      </c>
      <c r="H707" s="13">
        <v>5</v>
      </c>
    </row>
    <row r="708" spans="1:8" s="13" customFormat="1">
      <c r="A708" s="13">
        <f t="shared" ref="A708:A771" si="11">A707+(1/12)</f>
        <v>1957.74999999995</v>
      </c>
      <c r="B708" s="13" t="s">
        <v>429</v>
      </c>
      <c r="C708" s="15">
        <v>72.784011014763493</v>
      </c>
      <c r="D708" s="15">
        <v>84.402408329424304</v>
      </c>
      <c r="E708" s="15">
        <v>12.6054206987142</v>
      </c>
      <c r="F708" s="13">
        <v>115</v>
      </c>
      <c r="G708" s="13">
        <v>111</v>
      </c>
      <c r="H708" s="13">
        <v>4</v>
      </c>
    </row>
    <row r="709" spans="1:8" s="13" customFormat="1">
      <c r="A709" s="13">
        <f t="shared" si="11"/>
        <v>1957.8333333332801</v>
      </c>
      <c r="B709" s="13" t="s">
        <v>430</v>
      </c>
      <c r="C709" s="15">
        <v>69.741896446781297</v>
      </c>
      <c r="D709" s="15">
        <v>80.493037769045799</v>
      </c>
      <c r="E709" s="15">
        <v>16.679914311273201</v>
      </c>
      <c r="F709" s="13">
        <v>105</v>
      </c>
      <c r="G709" s="13">
        <v>100</v>
      </c>
      <c r="H709" s="13">
        <v>5</v>
      </c>
    </row>
    <row r="710" spans="1:8" s="13" customFormat="1">
      <c r="A710" s="13">
        <f t="shared" si="11"/>
        <v>1957.9166666666099</v>
      </c>
      <c r="B710" s="13" t="s">
        <v>431</v>
      </c>
      <c r="C710" s="15">
        <v>69.050159636989306</v>
      </c>
      <c r="D710" s="15">
        <v>74.912985555941503</v>
      </c>
      <c r="E710" s="15">
        <v>36.3318431262893</v>
      </c>
      <c r="F710" s="13">
        <v>105</v>
      </c>
      <c r="G710" s="13">
        <v>94</v>
      </c>
      <c r="H710" s="13">
        <v>11</v>
      </c>
    </row>
    <row r="711" spans="1:8" s="13" customFormat="1">
      <c r="A711" s="13">
        <f t="shared" si="11"/>
        <v>1957.99999999995</v>
      </c>
      <c r="B711" s="13" t="s">
        <v>420</v>
      </c>
      <c r="C711" s="15">
        <v>43.228191290604698</v>
      </c>
      <c r="D711" s="15">
        <v>46.312867659772301</v>
      </c>
      <c r="E711" s="15">
        <v>25.172556142555301</v>
      </c>
      <c r="F711" s="13">
        <v>69</v>
      </c>
      <c r="G711" s="13">
        <v>61</v>
      </c>
      <c r="H711" s="13">
        <v>8</v>
      </c>
    </row>
    <row r="712" spans="1:8" s="13" customFormat="1">
      <c r="A712" s="13">
        <f t="shared" si="11"/>
        <v>1958.0833333332801</v>
      </c>
      <c r="B712" s="13" t="s">
        <v>421</v>
      </c>
      <c r="C712" s="15">
        <v>54.795350071397202</v>
      </c>
      <c r="D712" s="15">
        <v>63.783278405418699</v>
      </c>
      <c r="E712" s="15">
        <v>10.8635239353593</v>
      </c>
      <c r="F712" s="13">
        <v>76</v>
      </c>
      <c r="G712" s="13">
        <v>73</v>
      </c>
      <c r="H712" s="13">
        <v>3</v>
      </c>
    </row>
    <row r="713" spans="1:8" s="13" customFormat="1">
      <c r="A713" s="13">
        <f t="shared" si="11"/>
        <v>1958.1666666666099</v>
      </c>
      <c r="B713" s="13" t="s">
        <v>422</v>
      </c>
      <c r="C713" s="15">
        <v>52.109061748652103</v>
      </c>
      <c r="D713" s="15">
        <v>55.6313438901986</v>
      </c>
      <c r="E713" s="15">
        <v>34.272517740422003</v>
      </c>
      <c r="F713" s="13">
        <v>84</v>
      </c>
      <c r="G713" s="13">
        <v>74</v>
      </c>
      <c r="H713" s="13">
        <v>11</v>
      </c>
    </row>
    <row r="714" spans="1:8" s="13" customFormat="1">
      <c r="A714" s="13">
        <f t="shared" si="11"/>
        <v>1958.24999999995</v>
      </c>
      <c r="B714" s="13" t="s">
        <v>423</v>
      </c>
      <c r="C714" s="15">
        <v>49.000427518517903</v>
      </c>
      <c r="D714" s="15">
        <v>55.423061238921797</v>
      </c>
      <c r="E714" s="15">
        <v>19.688345113832199</v>
      </c>
      <c r="F714" s="13">
        <v>75</v>
      </c>
      <c r="G714" s="13">
        <v>70</v>
      </c>
      <c r="H714" s="13">
        <v>6</v>
      </c>
    </row>
    <row r="715" spans="1:8" s="13" customFormat="1">
      <c r="A715" s="13">
        <f t="shared" si="11"/>
        <v>1958.3333333332801</v>
      </c>
      <c r="B715" s="13" t="s">
        <v>424</v>
      </c>
      <c r="C715" s="15">
        <v>42.780353268870599</v>
      </c>
      <c r="D715" s="15">
        <v>47.269499887152897</v>
      </c>
      <c r="E715" s="15">
        <v>18.958591174540899</v>
      </c>
      <c r="F715" s="13">
        <v>68</v>
      </c>
      <c r="G715" s="13">
        <v>62</v>
      </c>
      <c r="H715" s="13">
        <v>6</v>
      </c>
    </row>
    <row r="716" spans="1:8" s="13" customFormat="1">
      <c r="A716" s="13">
        <f t="shared" si="11"/>
        <v>1958.4166666666099</v>
      </c>
      <c r="B716" s="13" t="s">
        <v>425</v>
      </c>
      <c r="C716" s="15">
        <v>29.6505505110438</v>
      </c>
      <c r="D716" s="15">
        <v>32.026733823484903</v>
      </c>
      <c r="E716" s="15">
        <v>16.1869226376051</v>
      </c>
      <c r="F716" s="13">
        <v>46</v>
      </c>
      <c r="G716" s="13">
        <v>41</v>
      </c>
      <c r="H716" s="13">
        <v>5</v>
      </c>
    </row>
    <row r="717" spans="1:8" s="13" customFormat="1">
      <c r="A717" s="13">
        <f t="shared" si="11"/>
        <v>1958.49999999995</v>
      </c>
      <c r="B717" s="13" t="s">
        <v>426</v>
      </c>
      <c r="C717" s="15">
        <v>83.734848492913898</v>
      </c>
      <c r="D717" s="15">
        <v>92.400221910971197</v>
      </c>
      <c r="E717" s="15">
        <v>37.610851846585497</v>
      </c>
      <c r="F717" s="13">
        <v>123</v>
      </c>
      <c r="G717" s="13">
        <v>112</v>
      </c>
      <c r="H717" s="13">
        <v>11</v>
      </c>
    </row>
    <row r="718" spans="1:8" s="13" customFormat="1">
      <c r="A718" s="13">
        <f t="shared" si="11"/>
        <v>1958.5833333332801</v>
      </c>
      <c r="B718" s="13" t="s">
        <v>427</v>
      </c>
      <c r="C718" s="15">
        <v>86.240752432591506</v>
      </c>
      <c r="D718" s="15">
        <v>102.136784283156</v>
      </c>
      <c r="E718" s="15">
        <v>16.406954261526799</v>
      </c>
      <c r="F718" s="13">
        <v>132</v>
      </c>
      <c r="G718" s="13">
        <v>129</v>
      </c>
      <c r="H718" s="13">
        <v>5</v>
      </c>
    </row>
    <row r="719" spans="1:8" s="13" customFormat="1">
      <c r="A719" s="13">
        <f t="shared" si="11"/>
        <v>1958.6666666666099</v>
      </c>
      <c r="B719" s="13" t="s">
        <v>428</v>
      </c>
      <c r="C719" s="15">
        <v>78.502337409794904</v>
      </c>
      <c r="D719" s="15">
        <v>86.189915659341395</v>
      </c>
      <c r="E719" s="15">
        <v>43.808606187456398</v>
      </c>
      <c r="F719" s="13">
        <v>117</v>
      </c>
      <c r="G719" s="13">
        <v>106</v>
      </c>
      <c r="H719" s="13">
        <v>13</v>
      </c>
    </row>
    <row r="720" spans="1:8" s="13" customFormat="1">
      <c r="A720" s="13">
        <f t="shared" si="11"/>
        <v>1958.74999999995</v>
      </c>
      <c r="B720" s="13" t="s">
        <v>429</v>
      </c>
      <c r="C720" s="15">
        <v>47.565504565973697</v>
      </c>
      <c r="D720" s="15">
        <v>50.8167846834884</v>
      </c>
      <c r="E720" s="15">
        <v>28.290484320837901</v>
      </c>
      <c r="F720" s="13">
        <v>76</v>
      </c>
      <c r="G720" s="13">
        <v>67</v>
      </c>
      <c r="H720" s="13">
        <v>9</v>
      </c>
    </row>
    <row r="721" spans="1:8" s="13" customFormat="1">
      <c r="A721" s="13">
        <f t="shared" si="11"/>
        <v>1958.8333333332801</v>
      </c>
      <c r="B721" s="13" t="s">
        <v>430</v>
      </c>
      <c r="C721" s="15">
        <v>52.245966924764303</v>
      </c>
      <c r="D721" s="15">
        <v>55.686689835119502</v>
      </c>
      <c r="E721" s="15">
        <v>31.6150618693271</v>
      </c>
      <c r="F721" s="13">
        <v>83</v>
      </c>
      <c r="G721" s="13">
        <v>73</v>
      </c>
      <c r="H721" s="13">
        <v>10</v>
      </c>
    </row>
    <row r="722" spans="1:8" s="13" customFormat="1">
      <c r="A722" s="13">
        <f t="shared" si="11"/>
        <v>1958.9166666666099</v>
      </c>
      <c r="B722" s="13" t="s">
        <v>431</v>
      </c>
      <c r="C722" s="15">
        <v>36.043447794196901</v>
      </c>
      <c r="D722" s="15">
        <v>41.495767043296702</v>
      </c>
      <c r="E722" s="15">
        <v>9.0513985693844408</v>
      </c>
      <c r="F722" s="13">
        <v>40</v>
      </c>
      <c r="G722" s="13">
        <v>38</v>
      </c>
      <c r="H722" s="13">
        <v>2</v>
      </c>
    </row>
    <row r="723" spans="1:8" s="13" customFormat="1">
      <c r="A723" s="13">
        <f t="shared" si="11"/>
        <v>1958.99999999995</v>
      </c>
      <c r="B723" s="13" t="s">
        <v>420</v>
      </c>
      <c r="C723" s="15">
        <v>42.6684225046777</v>
      </c>
      <c r="D723" s="15">
        <v>44.214362940454201</v>
      </c>
      <c r="E723" s="15">
        <v>31.058240841975401</v>
      </c>
      <c r="F723" s="13">
        <v>69</v>
      </c>
      <c r="G723" s="13">
        <v>59</v>
      </c>
      <c r="H723" s="13">
        <v>10</v>
      </c>
    </row>
    <row r="724" spans="1:8" s="13" customFormat="1">
      <c r="A724" s="13">
        <f t="shared" si="11"/>
        <v>1959.0833333332801</v>
      </c>
      <c r="B724" s="13" t="s">
        <v>421</v>
      </c>
      <c r="C724" s="15">
        <v>36.055925749092502</v>
      </c>
      <c r="D724" s="15">
        <v>40.458218857448699</v>
      </c>
      <c r="E724" s="15">
        <v>13.414121617131901</v>
      </c>
      <c r="F724" s="13">
        <v>54</v>
      </c>
      <c r="G724" s="13">
        <v>50</v>
      </c>
      <c r="H724" s="13">
        <v>4</v>
      </c>
    </row>
    <row r="725" spans="1:8" s="13" customFormat="1">
      <c r="A725" s="13">
        <f t="shared" si="11"/>
        <v>1959.1666666666099</v>
      </c>
      <c r="B725" s="13" t="s">
        <v>422</v>
      </c>
      <c r="C725" s="15">
        <v>62.595646730058299</v>
      </c>
      <c r="D725" s="15">
        <v>70.847955869219007</v>
      </c>
      <c r="E725" s="15">
        <v>20.7613534867046</v>
      </c>
      <c r="F725" s="13">
        <v>106</v>
      </c>
      <c r="G725" s="13">
        <v>99</v>
      </c>
      <c r="H725" s="13">
        <v>7</v>
      </c>
    </row>
    <row r="726" spans="1:8" s="13" customFormat="1">
      <c r="A726" s="13">
        <f t="shared" si="11"/>
        <v>1959.24999999995</v>
      </c>
      <c r="B726" s="13" t="s">
        <v>423</v>
      </c>
      <c r="C726" s="15">
        <v>41.485203758387897</v>
      </c>
      <c r="D726" s="15">
        <v>48.023329074558802</v>
      </c>
      <c r="E726" s="15">
        <v>9.3295143449710203</v>
      </c>
      <c r="F726" s="13">
        <v>67</v>
      </c>
      <c r="G726" s="13">
        <v>64</v>
      </c>
      <c r="H726" s="13">
        <v>3</v>
      </c>
    </row>
    <row r="727" spans="1:8" s="13" customFormat="1">
      <c r="A727" s="13">
        <f t="shared" si="11"/>
        <v>1959.3333333332801</v>
      </c>
      <c r="B727" s="13" t="s">
        <v>424</v>
      </c>
      <c r="C727" s="15">
        <v>48.721052414837501</v>
      </c>
      <c r="D727" s="15">
        <v>55.486462211789302</v>
      </c>
      <c r="E727" s="15">
        <v>14.7410333954764</v>
      </c>
      <c r="F727" s="13">
        <v>83</v>
      </c>
      <c r="G727" s="13">
        <v>78</v>
      </c>
      <c r="H727" s="13">
        <v>5</v>
      </c>
    </row>
    <row r="728" spans="1:8" s="13" customFormat="1">
      <c r="A728" s="13">
        <f t="shared" si="11"/>
        <v>1959.4166666666099</v>
      </c>
      <c r="B728" s="13" t="s">
        <v>425</v>
      </c>
      <c r="C728" s="15">
        <v>39.550106582783499</v>
      </c>
      <c r="D728" s="15">
        <v>38.6527001053067</v>
      </c>
      <c r="E728" s="15">
        <v>41.650352208470103</v>
      </c>
      <c r="F728" s="13">
        <v>62</v>
      </c>
      <c r="G728" s="13">
        <v>50</v>
      </c>
      <c r="H728" s="13">
        <v>13</v>
      </c>
    </row>
    <row r="729" spans="1:8" s="13" customFormat="1">
      <c r="A729" s="13">
        <f t="shared" si="11"/>
        <v>1959.49999999994</v>
      </c>
      <c r="B729" s="13" t="s">
        <v>426</v>
      </c>
      <c r="C729" s="15">
        <v>44.121911736914797</v>
      </c>
      <c r="D729" s="15">
        <v>50.229162805021502</v>
      </c>
      <c r="E729" s="15">
        <v>13.430424338925199</v>
      </c>
      <c r="F729" s="13">
        <v>66</v>
      </c>
      <c r="G729" s="13">
        <v>62</v>
      </c>
      <c r="H729" s="13">
        <v>4</v>
      </c>
    </row>
    <row r="730" spans="1:8" s="13" customFormat="1">
      <c r="A730" s="13">
        <f t="shared" si="11"/>
        <v>1959.5833333332801</v>
      </c>
      <c r="B730" s="13" t="s">
        <v>427</v>
      </c>
      <c r="C730" s="15">
        <v>59.538556616420799</v>
      </c>
      <c r="D730" s="15">
        <v>68.314724161685405</v>
      </c>
      <c r="E730" s="15">
        <v>19.087148657831399</v>
      </c>
      <c r="F730" s="13">
        <v>94</v>
      </c>
      <c r="G730" s="13">
        <v>89</v>
      </c>
      <c r="H730" s="13">
        <v>6</v>
      </c>
    </row>
    <row r="731" spans="1:8" s="13" customFormat="1">
      <c r="A731" s="13">
        <f t="shared" si="11"/>
        <v>1959.6666666666099</v>
      </c>
      <c r="B731" s="13" t="s">
        <v>428</v>
      </c>
      <c r="C731" s="15">
        <v>52.059717148378297</v>
      </c>
      <c r="D731" s="15">
        <v>52.574411768891601</v>
      </c>
      <c r="E731" s="15">
        <v>53.634784672890397</v>
      </c>
      <c r="F731" s="13">
        <v>78</v>
      </c>
      <c r="G731" s="13">
        <v>65</v>
      </c>
      <c r="H731" s="13">
        <v>16</v>
      </c>
    </row>
    <row r="732" spans="1:8" s="13" customFormat="1">
      <c r="A732" s="13">
        <f t="shared" si="11"/>
        <v>1959.74999999994</v>
      </c>
      <c r="B732" s="13" t="s">
        <v>429</v>
      </c>
      <c r="C732" s="15">
        <v>28.7402869042117</v>
      </c>
      <c r="D732" s="15">
        <v>30.1854084358847</v>
      </c>
      <c r="E732" s="15">
        <v>22.454117076539902</v>
      </c>
      <c r="F732" s="13">
        <v>45</v>
      </c>
      <c r="G732" s="13">
        <v>39</v>
      </c>
      <c r="H732" s="13">
        <v>7</v>
      </c>
    </row>
    <row r="733" spans="1:8" s="13" customFormat="1">
      <c r="A733" s="13">
        <f t="shared" si="11"/>
        <v>1959.8333333332801</v>
      </c>
      <c r="B733" s="13" t="s">
        <v>430</v>
      </c>
      <c r="C733" s="15">
        <v>37.784183179143398</v>
      </c>
      <c r="D733" s="15">
        <v>41.973515128111501</v>
      </c>
      <c r="E733" s="15">
        <v>15.8142335848774</v>
      </c>
      <c r="F733" s="13">
        <v>60</v>
      </c>
      <c r="G733" s="13">
        <v>55</v>
      </c>
      <c r="H733" s="13">
        <v>5</v>
      </c>
    </row>
    <row r="734" spans="1:8" s="13" customFormat="1">
      <c r="A734" s="13">
        <f t="shared" si="11"/>
        <v>1959.9166666666099</v>
      </c>
      <c r="B734" s="13" t="s">
        <v>431</v>
      </c>
      <c r="C734" s="15">
        <v>39.808004202505998</v>
      </c>
      <c r="D734" s="15">
        <v>42.613665045389901</v>
      </c>
      <c r="E734" s="15">
        <v>23.325800206663999</v>
      </c>
      <c r="F734" s="13">
        <v>60</v>
      </c>
      <c r="G734" s="13">
        <v>53</v>
      </c>
      <c r="H734" s="13">
        <v>7</v>
      </c>
    </row>
    <row r="735" spans="1:8" s="13" customFormat="1">
      <c r="A735" s="13">
        <f t="shared" si="11"/>
        <v>1959.99999999994</v>
      </c>
      <c r="B735" s="13" t="s">
        <v>420</v>
      </c>
      <c r="C735" s="15">
        <v>34.979838362349</v>
      </c>
      <c r="D735" s="15">
        <v>37.184916545578098</v>
      </c>
      <c r="E735" s="15">
        <v>21.575473714991201</v>
      </c>
      <c r="F735" s="13">
        <v>57</v>
      </c>
      <c r="G735" s="13">
        <v>50</v>
      </c>
      <c r="H735" s="13">
        <v>7</v>
      </c>
    </row>
    <row r="736" spans="1:8" s="13" customFormat="1">
      <c r="A736" s="13">
        <f t="shared" si="11"/>
        <v>1960.0833333332801</v>
      </c>
      <c r="B736" s="13" t="s">
        <v>421</v>
      </c>
      <c r="C736" s="15">
        <v>52.634505221087998</v>
      </c>
      <c r="D736" s="15">
        <v>56.425952248179897</v>
      </c>
      <c r="E736" s="15">
        <v>40.670222225532001</v>
      </c>
      <c r="F736" s="13">
        <v>78</v>
      </c>
      <c r="G736" s="13">
        <v>69</v>
      </c>
      <c r="H736" s="13">
        <v>12</v>
      </c>
    </row>
    <row r="737" spans="1:8" s="13" customFormat="1">
      <c r="A737" s="13">
        <f t="shared" si="11"/>
        <v>1960.1666666666099</v>
      </c>
      <c r="B737" s="13" t="s">
        <v>422</v>
      </c>
      <c r="C737" s="15">
        <v>31.976900824166599</v>
      </c>
      <c r="D737" s="15">
        <v>33.432798782923904</v>
      </c>
      <c r="E737" s="15">
        <v>25.192747747508101</v>
      </c>
      <c r="F737" s="13">
        <v>51</v>
      </c>
      <c r="G737" s="13">
        <v>44</v>
      </c>
      <c r="H737" s="13">
        <v>8</v>
      </c>
    </row>
    <row r="738" spans="1:8" s="13" customFormat="1">
      <c r="A738" s="13">
        <f t="shared" si="11"/>
        <v>1960.24999999994</v>
      </c>
      <c r="B738" s="13" t="s">
        <v>423</v>
      </c>
      <c r="C738" s="15">
        <v>38.449786902470102</v>
      </c>
      <c r="D738" s="15">
        <v>42.012706083617303</v>
      </c>
      <c r="E738" s="15">
        <v>18.994799330327599</v>
      </c>
      <c r="F738" s="13">
        <v>61</v>
      </c>
      <c r="G738" s="13">
        <v>55</v>
      </c>
      <c r="H738" s="13">
        <v>6</v>
      </c>
    </row>
    <row r="739" spans="1:8" s="13" customFormat="1">
      <c r="A739" s="13">
        <f t="shared" si="11"/>
        <v>1960.3333333332801</v>
      </c>
      <c r="B739" s="13" t="s">
        <v>424</v>
      </c>
      <c r="C739" s="15">
        <v>57.349549263888697</v>
      </c>
      <c r="D739" s="15">
        <v>62.845609884235998</v>
      </c>
      <c r="E739" s="15">
        <v>33.706541830892597</v>
      </c>
      <c r="F739" s="13">
        <v>94</v>
      </c>
      <c r="G739" s="13">
        <v>85</v>
      </c>
      <c r="H739" s="13">
        <v>11</v>
      </c>
    </row>
    <row r="740" spans="1:8" s="13" customFormat="1">
      <c r="A740" s="13">
        <f t="shared" si="11"/>
        <v>1960.4166666666099</v>
      </c>
      <c r="B740" s="13" t="s">
        <v>425</v>
      </c>
      <c r="C740" s="15">
        <v>53.854653381346402</v>
      </c>
      <c r="D740" s="15">
        <v>60.602761722606601</v>
      </c>
      <c r="E740" s="15">
        <v>19.320330735836301</v>
      </c>
      <c r="F740" s="13">
        <v>84</v>
      </c>
      <c r="G740" s="13">
        <v>78</v>
      </c>
      <c r="H740" s="13">
        <v>6</v>
      </c>
    </row>
    <row r="741" spans="1:8" s="13" customFormat="1">
      <c r="A741" s="13">
        <f t="shared" si="11"/>
        <v>1960.49999999994</v>
      </c>
      <c r="B741" s="13" t="s">
        <v>426</v>
      </c>
      <c r="C741" s="15">
        <v>51.6082343325644</v>
      </c>
      <c r="D741" s="15">
        <v>49.3388138307918</v>
      </c>
      <c r="E741" s="15">
        <v>57.600445757509</v>
      </c>
      <c r="F741" s="13">
        <v>90</v>
      </c>
      <c r="G741" s="13">
        <v>71</v>
      </c>
      <c r="H741" s="13">
        <v>20</v>
      </c>
    </row>
    <row r="742" spans="1:8" s="13" customFormat="1">
      <c r="A742" s="13">
        <f t="shared" si="11"/>
        <v>1960.5833333332801</v>
      </c>
      <c r="B742" s="13" t="s">
        <v>427</v>
      </c>
      <c r="C742" s="15">
        <v>50.067408412956901</v>
      </c>
      <c r="D742" s="15">
        <v>51.795635245461099</v>
      </c>
      <c r="E742" s="15">
        <v>39.866119959785898</v>
      </c>
      <c r="F742" s="13">
        <v>82</v>
      </c>
      <c r="G742" s="13">
        <v>70</v>
      </c>
      <c r="H742" s="13">
        <v>13</v>
      </c>
    </row>
    <row r="743" spans="1:8" s="13" customFormat="1">
      <c r="A743" s="13">
        <f t="shared" si="11"/>
        <v>1960.6666666666099</v>
      </c>
      <c r="B743" s="13" t="s">
        <v>428</v>
      </c>
      <c r="C743" s="15">
        <v>64.095935728872107</v>
      </c>
      <c r="D743" s="15">
        <v>66.773721375544298</v>
      </c>
      <c r="E743" s="15">
        <v>50.829694931600997</v>
      </c>
      <c r="F743" s="13">
        <v>114</v>
      </c>
      <c r="G743" s="13">
        <v>98</v>
      </c>
      <c r="H743" s="13">
        <v>18</v>
      </c>
    </row>
    <row r="744" spans="1:8" s="13" customFormat="1">
      <c r="A744" s="13">
        <f t="shared" si="11"/>
        <v>1960.74999999994</v>
      </c>
      <c r="B744" s="13" t="s">
        <v>429</v>
      </c>
      <c r="C744" s="15">
        <v>77.019317741767196</v>
      </c>
      <c r="D744" s="15">
        <v>85.101322292076901</v>
      </c>
      <c r="E744" s="15">
        <v>39.820632300603201</v>
      </c>
      <c r="F744" s="13">
        <v>136</v>
      </c>
      <c r="G744" s="13">
        <v>124</v>
      </c>
      <c r="H744" s="13">
        <v>14</v>
      </c>
    </row>
    <row r="745" spans="1:8" s="13" customFormat="1">
      <c r="A745" s="13">
        <f t="shared" si="11"/>
        <v>1960.8333333332801</v>
      </c>
      <c r="B745" s="13" t="s">
        <v>430</v>
      </c>
      <c r="C745" s="15">
        <v>42.259427572983199</v>
      </c>
      <c r="D745" s="15">
        <v>42.175145394168503</v>
      </c>
      <c r="E745" s="15">
        <v>37.455474273013799</v>
      </c>
      <c r="F745" s="13">
        <v>68</v>
      </c>
      <c r="G745" s="13">
        <v>56</v>
      </c>
      <c r="H745" s="13">
        <v>12</v>
      </c>
    </row>
    <row r="746" spans="1:8" s="13" customFormat="1">
      <c r="A746" s="13">
        <f t="shared" si="11"/>
        <v>1960.9166666666099</v>
      </c>
      <c r="B746" s="13" t="s">
        <v>431</v>
      </c>
      <c r="C746" s="15">
        <v>33.703286457932798</v>
      </c>
      <c r="D746" s="15">
        <v>36.219971489369001</v>
      </c>
      <c r="E746" s="15">
        <v>19.163153999264601</v>
      </c>
      <c r="F746" s="13">
        <v>53</v>
      </c>
      <c r="G746" s="13">
        <v>47</v>
      </c>
      <c r="H746" s="13">
        <v>6</v>
      </c>
    </row>
    <row r="747" spans="1:8" s="13" customFormat="1">
      <c r="A747" s="13">
        <f t="shared" si="11"/>
        <v>1960.99999999994</v>
      </c>
      <c r="B747" s="13" t="s">
        <v>420</v>
      </c>
      <c r="C747" s="15">
        <v>35.942839098140901</v>
      </c>
      <c r="D747" s="15">
        <v>36.175147556471302</v>
      </c>
      <c r="E747" s="15">
        <v>30.5970618467904</v>
      </c>
      <c r="F747" s="13">
        <v>59</v>
      </c>
      <c r="G747" s="13">
        <v>49</v>
      </c>
      <c r="H747" s="13">
        <v>10</v>
      </c>
    </row>
    <row r="748" spans="1:8" s="13" customFormat="1">
      <c r="A748" s="13">
        <f t="shared" si="11"/>
        <v>1961.0833333332801</v>
      </c>
      <c r="B748" s="13" t="s">
        <v>421</v>
      </c>
      <c r="C748" s="15">
        <v>26.583764951360902</v>
      </c>
      <c r="D748" s="15">
        <v>26.9917052179892</v>
      </c>
      <c r="E748" s="15">
        <v>21.651369511132</v>
      </c>
      <c r="F748" s="13">
        <v>37</v>
      </c>
      <c r="G748" s="13">
        <v>31</v>
      </c>
      <c r="H748" s="13">
        <v>6</v>
      </c>
    </row>
    <row r="749" spans="1:8" s="13" customFormat="1">
      <c r="A749" s="13">
        <f t="shared" si="11"/>
        <v>1961.1666666666099</v>
      </c>
      <c r="B749" s="13" t="s">
        <v>422</v>
      </c>
      <c r="C749" s="15">
        <v>53.889548403628197</v>
      </c>
      <c r="D749" s="15">
        <v>58.309643431837301</v>
      </c>
      <c r="E749" s="15">
        <v>35.443557064898599</v>
      </c>
      <c r="F749" s="13">
        <v>84</v>
      </c>
      <c r="G749" s="13">
        <v>75</v>
      </c>
      <c r="H749" s="13">
        <v>11</v>
      </c>
    </row>
    <row r="750" spans="1:8" s="13" customFormat="1">
      <c r="A750" s="13">
        <f t="shared" si="11"/>
        <v>1961.24999999994</v>
      </c>
      <c r="B750" s="13" t="s">
        <v>423</v>
      </c>
      <c r="C750" s="15">
        <v>55.532180079035598</v>
      </c>
      <c r="D750" s="15">
        <v>55.826291048659797</v>
      </c>
      <c r="E750" s="15">
        <v>47.541476715465002</v>
      </c>
      <c r="F750" s="13">
        <v>88</v>
      </c>
      <c r="G750" s="13">
        <v>73</v>
      </c>
      <c r="H750" s="13">
        <v>15</v>
      </c>
    </row>
    <row r="751" spans="1:8" s="13" customFormat="1">
      <c r="A751" s="13">
        <f t="shared" si="11"/>
        <v>1961.3333333332801</v>
      </c>
      <c r="B751" s="13" t="s">
        <v>424</v>
      </c>
      <c r="C751" s="15">
        <v>49.366437768643699</v>
      </c>
      <c r="D751" s="15">
        <v>55.990444032474798</v>
      </c>
      <c r="E751" s="15">
        <v>19.072507531896001</v>
      </c>
      <c r="F751" s="13">
        <v>78</v>
      </c>
      <c r="G751" s="13">
        <v>73</v>
      </c>
      <c r="H751" s="13">
        <v>6</v>
      </c>
    </row>
    <row r="752" spans="1:8" s="13" customFormat="1">
      <c r="A752" s="13">
        <f t="shared" si="11"/>
        <v>1961.4166666666099</v>
      </c>
      <c r="B752" s="13" t="s">
        <v>425</v>
      </c>
      <c r="C752" s="15">
        <v>49.906635711649002</v>
      </c>
      <c r="D752" s="15">
        <v>56.603125928544401</v>
      </c>
      <c r="E752" s="15">
        <v>16.0676755390447</v>
      </c>
      <c r="F752" s="13">
        <v>78</v>
      </c>
      <c r="G752" s="13">
        <v>73</v>
      </c>
      <c r="H752" s="13">
        <v>5</v>
      </c>
    </row>
    <row r="753" spans="1:8" s="13" customFormat="1">
      <c r="A753" s="13">
        <f t="shared" si="11"/>
        <v>1961.49999999994</v>
      </c>
      <c r="B753" s="13" t="s">
        <v>426</v>
      </c>
      <c r="C753" s="15">
        <v>111.647529876286</v>
      </c>
      <c r="D753" s="15">
        <v>126.698622926859</v>
      </c>
      <c r="E753" s="15">
        <v>42.137205041965302</v>
      </c>
      <c r="F753" s="13">
        <v>173</v>
      </c>
      <c r="G753" s="13">
        <v>162</v>
      </c>
      <c r="H753" s="13">
        <v>13</v>
      </c>
    </row>
    <row r="754" spans="1:8" s="13" customFormat="1">
      <c r="A754" s="13">
        <f t="shared" si="11"/>
        <v>1961.5833333332801</v>
      </c>
      <c r="B754" s="13" t="s">
        <v>427</v>
      </c>
      <c r="C754" s="15">
        <v>111.185616015763</v>
      </c>
      <c r="D754" s="15">
        <v>131.47537026265701</v>
      </c>
      <c r="E754" s="15">
        <v>20.306509097525801</v>
      </c>
      <c r="F754" s="13">
        <v>165</v>
      </c>
      <c r="G754" s="13">
        <v>161</v>
      </c>
      <c r="H754" s="13">
        <v>6</v>
      </c>
    </row>
    <row r="755" spans="1:8" s="13" customFormat="1">
      <c r="A755" s="13">
        <f t="shared" si="11"/>
        <v>1961.6666666666099</v>
      </c>
      <c r="B755" s="13" t="s">
        <v>428</v>
      </c>
      <c r="C755" s="15">
        <v>122.927053226431</v>
      </c>
      <c r="D755" s="15">
        <v>141.76259590170699</v>
      </c>
      <c r="E755" s="15">
        <v>33.193563909149198</v>
      </c>
      <c r="F755" s="13">
        <v>186</v>
      </c>
      <c r="G755" s="13">
        <v>177</v>
      </c>
      <c r="H755" s="13">
        <v>10</v>
      </c>
    </row>
    <row r="756" spans="1:8" s="13" customFormat="1">
      <c r="A756" s="13">
        <f t="shared" si="11"/>
        <v>1961.74999999994</v>
      </c>
      <c r="B756" s="13" t="s">
        <v>429</v>
      </c>
      <c r="C756" s="15">
        <v>85.063373042376099</v>
      </c>
      <c r="D756" s="15">
        <v>97.236427062532002</v>
      </c>
      <c r="E756" s="15">
        <v>24.240012058167199</v>
      </c>
      <c r="F756" s="13">
        <v>141</v>
      </c>
      <c r="G756" s="13">
        <v>133</v>
      </c>
      <c r="H756" s="13">
        <v>8</v>
      </c>
    </row>
    <row r="757" spans="1:8" s="13" customFormat="1">
      <c r="A757" s="13">
        <f t="shared" si="11"/>
        <v>1961.8333333332801</v>
      </c>
      <c r="B757" s="13" t="s">
        <v>430</v>
      </c>
      <c r="C757" s="15">
        <v>88.500547019727705</v>
      </c>
      <c r="D757" s="15">
        <v>101.689478557577</v>
      </c>
      <c r="E757" s="15">
        <v>23.0478056898773</v>
      </c>
      <c r="F757" s="13">
        <v>135</v>
      </c>
      <c r="G757" s="13">
        <v>128</v>
      </c>
      <c r="H757" s="13">
        <v>7</v>
      </c>
    </row>
    <row r="758" spans="1:8" s="13" customFormat="1">
      <c r="A758" s="13">
        <f t="shared" si="11"/>
        <v>1961.9166666666099</v>
      </c>
      <c r="B758" s="13" t="s">
        <v>431</v>
      </c>
      <c r="C758" s="15">
        <v>82.2097376781675</v>
      </c>
      <c r="D758" s="15">
        <v>90.286984065185194</v>
      </c>
      <c r="E758" s="15">
        <v>38.709173279829798</v>
      </c>
      <c r="F758" s="13">
        <v>128</v>
      </c>
      <c r="G758" s="13">
        <v>116</v>
      </c>
      <c r="H758" s="13">
        <v>12</v>
      </c>
    </row>
    <row r="759" spans="1:8" s="13" customFormat="1">
      <c r="A759" s="13">
        <f t="shared" si="11"/>
        <v>1961.99999999994</v>
      </c>
      <c r="B759" s="13" t="s">
        <v>420</v>
      </c>
      <c r="C759" s="15">
        <v>53.930422537008297</v>
      </c>
      <c r="D759" s="15">
        <v>58.672163954975197</v>
      </c>
      <c r="E759" s="15">
        <v>27.702120719726299</v>
      </c>
      <c r="F759" s="13">
        <v>88</v>
      </c>
      <c r="G759" s="13">
        <v>79</v>
      </c>
      <c r="H759" s="13">
        <v>9</v>
      </c>
    </row>
    <row r="760" spans="1:8" s="13" customFormat="1">
      <c r="A760" s="13">
        <f t="shared" si="11"/>
        <v>1962.0833333332801</v>
      </c>
      <c r="B760" s="13" t="s">
        <v>421</v>
      </c>
      <c r="C760" s="15">
        <v>61.904771092046801</v>
      </c>
      <c r="D760" s="15">
        <v>70.073775842057103</v>
      </c>
      <c r="E760" s="15">
        <v>23.916637826829302</v>
      </c>
      <c r="F760" s="13">
        <v>91</v>
      </c>
      <c r="G760" s="13">
        <v>85</v>
      </c>
      <c r="H760" s="13">
        <v>7</v>
      </c>
    </row>
    <row r="761" spans="1:8" s="13" customFormat="1">
      <c r="A761" s="13">
        <f t="shared" si="11"/>
        <v>1962.1666666666099</v>
      </c>
      <c r="B761" s="13" t="s">
        <v>422</v>
      </c>
      <c r="C761" s="15">
        <v>59.296604033199401</v>
      </c>
      <c r="D761" s="15">
        <v>66.778447565322693</v>
      </c>
      <c r="E761" s="15">
        <v>24.066003267541898</v>
      </c>
      <c r="F761" s="13">
        <v>99</v>
      </c>
      <c r="G761" s="13">
        <v>92</v>
      </c>
      <c r="H761" s="13">
        <v>8</v>
      </c>
    </row>
    <row r="762" spans="1:8" s="13" customFormat="1">
      <c r="A762" s="13">
        <f t="shared" si="11"/>
        <v>1962.24999999994</v>
      </c>
      <c r="B762" s="13" t="s">
        <v>423</v>
      </c>
      <c r="C762" s="15">
        <v>55.504933189227799</v>
      </c>
      <c r="D762" s="15">
        <v>56.530742025536398</v>
      </c>
      <c r="E762" s="15">
        <v>44.4850770338291</v>
      </c>
      <c r="F762" s="13">
        <v>94</v>
      </c>
      <c r="G762" s="13">
        <v>79</v>
      </c>
      <c r="H762" s="13">
        <v>15</v>
      </c>
    </row>
    <row r="763" spans="1:8" s="13" customFormat="1">
      <c r="A763" s="13">
        <f t="shared" si="11"/>
        <v>1962.3333333332801</v>
      </c>
      <c r="B763" s="13" t="s">
        <v>424</v>
      </c>
      <c r="C763" s="15">
        <v>53.607654897489198</v>
      </c>
      <c r="D763" s="15">
        <v>59.912336417945497</v>
      </c>
      <c r="E763" s="15">
        <v>20.941206385287899</v>
      </c>
      <c r="F763" s="13">
        <v>90</v>
      </c>
      <c r="G763" s="13">
        <v>83</v>
      </c>
      <c r="H763" s="13">
        <v>7</v>
      </c>
    </row>
    <row r="764" spans="1:8" s="13" customFormat="1">
      <c r="A764" s="13">
        <f t="shared" si="11"/>
        <v>1962.4166666666099</v>
      </c>
      <c r="B764" s="13" t="s">
        <v>425</v>
      </c>
      <c r="C764" s="15">
        <v>62.921160822042403</v>
      </c>
      <c r="D764" s="15">
        <v>70.655417381979703</v>
      </c>
      <c r="E764" s="15">
        <v>23.194209339776201</v>
      </c>
      <c r="F764" s="13">
        <v>109</v>
      </c>
      <c r="G764" s="13">
        <v>101</v>
      </c>
      <c r="H764" s="13">
        <v>8</v>
      </c>
    </row>
    <row r="765" spans="1:8" s="13" customFormat="1">
      <c r="A765" s="13">
        <f t="shared" si="11"/>
        <v>1962.49999999994</v>
      </c>
      <c r="B765" s="13" t="s">
        <v>426</v>
      </c>
      <c r="C765" s="15">
        <v>45.296377961930197</v>
      </c>
      <c r="D765" s="15">
        <v>50.442259611910899</v>
      </c>
      <c r="E765" s="15">
        <v>24.594675699348599</v>
      </c>
      <c r="F765" s="13">
        <v>74</v>
      </c>
      <c r="G765" s="13">
        <v>68</v>
      </c>
      <c r="H765" s="13">
        <v>8</v>
      </c>
    </row>
    <row r="766" spans="1:8" s="13" customFormat="1">
      <c r="A766" s="13">
        <f t="shared" si="11"/>
        <v>1962.5833333332801</v>
      </c>
      <c r="B766" s="13" t="s">
        <v>427</v>
      </c>
      <c r="C766" s="15">
        <v>47.0551424690616</v>
      </c>
      <c r="D766" s="15">
        <v>54.802699457017198</v>
      </c>
      <c r="E766" s="15">
        <v>9.2078233633775994</v>
      </c>
      <c r="F766" s="13">
        <v>77</v>
      </c>
      <c r="G766" s="13">
        <v>74</v>
      </c>
      <c r="H766" s="13">
        <v>3</v>
      </c>
    </row>
    <row r="767" spans="1:8" s="13" customFormat="1">
      <c r="A767" s="13">
        <f t="shared" si="11"/>
        <v>1962.6666666666099</v>
      </c>
      <c r="B767" s="13" t="s">
        <v>428</v>
      </c>
      <c r="C767" s="15">
        <v>89.040382302367803</v>
      </c>
      <c r="D767" s="15">
        <v>105.789047873209</v>
      </c>
      <c r="E767" s="15">
        <v>11.691626522427899</v>
      </c>
      <c r="F767" s="13">
        <v>153</v>
      </c>
      <c r="G767" s="13">
        <v>150</v>
      </c>
      <c r="H767" s="13">
        <v>4</v>
      </c>
    </row>
    <row r="768" spans="1:8" s="13" customFormat="1">
      <c r="A768" s="13">
        <f t="shared" si="11"/>
        <v>1962.74999999994</v>
      </c>
      <c r="B768" s="13" t="s">
        <v>429</v>
      </c>
      <c r="C768" s="15">
        <v>217.48880659882099</v>
      </c>
      <c r="D768" s="15">
        <v>247.73906898726699</v>
      </c>
      <c r="E768" s="15">
        <v>85.561570639990904</v>
      </c>
      <c r="F768" s="13">
        <v>383</v>
      </c>
      <c r="G768" s="13">
        <v>360</v>
      </c>
      <c r="H768" s="13">
        <v>30</v>
      </c>
    </row>
    <row r="769" spans="1:8" s="13" customFormat="1">
      <c r="A769" s="13">
        <f t="shared" si="11"/>
        <v>1962.8333333332801</v>
      </c>
      <c r="B769" s="13" t="s">
        <v>430</v>
      </c>
      <c r="C769" s="15">
        <v>145.36045729142299</v>
      </c>
      <c r="D769" s="15">
        <v>164.364153274323</v>
      </c>
      <c r="E769" s="15">
        <v>54.984495166200098</v>
      </c>
      <c r="F769" s="13">
        <v>239</v>
      </c>
      <c r="G769" s="13">
        <v>223</v>
      </c>
      <c r="H769" s="13">
        <v>18</v>
      </c>
    </row>
    <row r="770" spans="1:8" s="13" customFormat="1">
      <c r="A770" s="13">
        <f t="shared" si="11"/>
        <v>1962.9166666666099</v>
      </c>
      <c r="B770" s="13" t="s">
        <v>431</v>
      </c>
      <c r="C770" s="15">
        <v>105.09932778388399</v>
      </c>
      <c r="D770" s="15">
        <v>119.818465929802</v>
      </c>
      <c r="E770" s="15">
        <v>39.100789550724699</v>
      </c>
      <c r="F770" s="13">
        <v>135</v>
      </c>
      <c r="G770" s="13">
        <v>127</v>
      </c>
      <c r="H770" s="13">
        <v>10</v>
      </c>
    </row>
    <row r="771" spans="1:8" s="13" customFormat="1">
      <c r="A771" s="13">
        <f t="shared" si="11"/>
        <v>1962.99999999994</v>
      </c>
      <c r="B771" s="13" t="s">
        <v>420</v>
      </c>
      <c r="C771" s="15">
        <v>116.147829174883</v>
      </c>
      <c r="D771" s="15">
        <v>132.9895529838</v>
      </c>
      <c r="E771" s="15">
        <v>44.254265532694802</v>
      </c>
      <c r="F771" s="13">
        <v>145</v>
      </c>
      <c r="G771" s="13">
        <v>137</v>
      </c>
      <c r="H771" s="13">
        <v>11</v>
      </c>
    </row>
    <row r="772" spans="1:8" s="13" customFormat="1">
      <c r="A772" s="13">
        <f t="shared" ref="A772:A835" si="12">A771+(1/12)</f>
        <v>1963.0833333332801</v>
      </c>
      <c r="B772" s="13" t="s">
        <v>421</v>
      </c>
      <c r="C772" s="15">
        <v>144.78871713142101</v>
      </c>
      <c r="D772" s="15">
        <v>175.464225722034</v>
      </c>
      <c r="E772" s="15">
        <v>4.5450021685957998</v>
      </c>
      <c r="F772" s="13">
        <v>160</v>
      </c>
      <c r="G772" s="13">
        <v>160</v>
      </c>
      <c r="H772" s="13">
        <v>1</v>
      </c>
    </row>
    <row r="773" spans="1:8" s="13" customFormat="1">
      <c r="A773" s="13">
        <f t="shared" si="12"/>
        <v>1963.1666666666099</v>
      </c>
      <c r="B773" s="13" t="s">
        <v>422</v>
      </c>
      <c r="C773" s="15">
        <v>101.26532171756401</v>
      </c>
      <c r="D773" s="15">
        <v>116.78173766242</v>
      </c>
      <c r="E773" s="15">
        <v>28.711538119456499</v>
      </c>
      <c r="F773" s="13">
        <v>124</v>
      </c>
      <c r="G773" s="13">
        <v>118</v>
      </c>
      <c r="H773" s="13">
        <v>7</v>
      </c>
    </row>
    <row r="774" spans="1:8" s="13" customFormat="1">
      <c r="A774" s="13">
        <f t="shared" si="12"/>
        <v>1963.24999999994</v>
      </c>
      <c r="B774" s="13" t="s">
        <v>423</v>
      </c>
      <c r="C774" s="15">
        <v>88.160793756295703</v>
      </c>
      <c r="D774" s="15">
        <v>98.620511249117499</v>
      </c>
      <c r="E774" s="15">
        <v>37.156949957451502</v>
      </c>
      <c r="F774" s="13">
        <v>143</v>
      </c>
      <c r="G774" s="13">
        <v>132</v>
      </c>
      <c r="H774" s="13">
        <v>12</v>
      </c>
    </row>
    <row r="775" spans="1:8" s="13" customFormat="1">
      <c r="A775" s="13">
        <f t="shared" si="12"/>
        <v>1963.33333333327</v>
      </c>
      <c r="B775" s="13" t="s">
        <v>424</v>
      </c>
      <c r="C775" s="15">
        <v>66.320586306612199</v>
      </c>
      <c r="D775" s="15">
        <v>75.392760083646607</v>
      </c>
      <c r="E775" s="15">
        <v>23.581925212647501</v>
      </c>
      <c r="F775" s="13">
        <v>113</v>
      </c>
      <c r="G775" s="13">
        <v>106</v>
      </c>
      <c r="H775" s="13">
        <v>8</v>
      </c>
    </row>
    <row r="776" spans="1:8" s="13" customFormat="1">
      <c r="A776" s="13">
        <f t="shared" si="12"/>
        <v>1963.4166666666099</v>
      </c>
      <c r="B776" s="13" t="s">
        <v>425</v>
      </c>
      <c r="C776" s="15">
        <v>58.942489385519899</v>
      </c>
      <c r="D776" s="15">
        <v>66.328114940670901</v>
      </c>
      <c r="E776" s="15">
        <v>21.145589430461499</v>
      </c>
      <c r="F776" s="13">
        <v>98</v>
      </c>
      <c r="G776" s="13">
        <v>91</v>
      </c>
      <c r="H776" s="13">
        <v>7</v>
      </c>
    </row>
    <row r="777" spans="1:8" s="13" customFormat="1">
      <c r="A777" s="13">
        <f t="shared" si="12"/>
        <v>1963.49999999994</v>
      </c>
      <c r="B777" s="13" t="s">
        <v>426</v>
      </c>
      <c r="C777" s="15">
        <v>110.319648191106</v>
      </c>
      <c r="D777" s="15">
        <v>125.191730825362</v>
      </c>
      <c r="E777" s="15">
        <v>35.230500054334897</v>
      </c>
      <c r="F777" s="13">
        <v>173</v>
      </c>
      <c r="G777" s="13">
        <v>162</v>
      </c>
      <c r="H777" s="13">
        <v>11</v>
      </c>
    </row>
    <row r="778" spans="1:8" s="13" customFormat="1">
      <c r="A778" s="13">
        <f t="shared" si="12"/>
        <v>1963.58333333327</v>
      </c>
      <c r="B778" s="13" t="s">
        <v>427</v>
      </c>
      <c r="C778" s="15">
        <v>82.588321039680295</v>
      </c>
      <c r="D778" s="15">
        <v>97.740047289993996</v>
      </c>
      <c r="E778" s="15">
        <v>9.7218581408519906</v>
      </c>
      <c r="F778" s="13">
        <v>128</v>
      </c>
      <c r="G778" s="13">
        <v>125</v>
      </c>
      <c r="H778" s="13">
        <v>3</v>
      </c>
    </row>
    <row r="779" spans="1:8" s="13" customFormat="1">
      <c r="A779" s="13">
        <f t="shared" si="12"/>
        <v>1963.6666666666099</v>
      </c>
      <c r="B779" s="13" t="s">
        <v>428</v>
      </c>
      <c r="C779" s="15">
        <v>68.242705113935202</v>
      </c>
      <c r="D779" s="15">
        <v>78.975609154026898</v>
      </c>
      <c r="E779" s="15">
        <v>15.439122624533701</v>
      </c>
      <c r="F779" s="13">
        <v>111</v>
      </c>
      <c r="G779" s="13">
        <v>106</v>
      </c>
      <c r="H779" s="13">
        <v>5</v>
      </c>
    </row>
    <row r="780" spans="1:8" s="13" customFormat="1">
      <c r="A780" s="13">
        <f t="shared" si="12"/>
        <v>1963.74999999994</v>
      </c>
      <c r="B780" s="13" t="s">
        <v>429</v>
      </c>
      <c r="C780" s="15">
        <v>86.347110237552798</v>
      </c>
      <c r="D780" s="15">
        <v>95.1281359319986</v>
      </c>
      <c r="E780" s="15">
        <v>39.425252168755101</v>
      </c>
      <c r="F780" s="13">
        <v>143</v>
      </c>
      <c r="G780" s="13">
        <v>130</v>
      </c>
      <c r="H780" s="13">
        <v>13</v>
      </c>
    </row>
    <row r="781" spans="1:8" s="13" customFormat="1">
      <c r="A781" s="13">
        <f t="shared" si="12"/>
        <v>1963.83333333327</v>
      </c>
      <c r="B781" s="13" t="s">
        <v>430</v>
      </c>
      <c r="C781" s="15">
        <v>74.999209395587798</v>
      </c>
      <c r="D781" s="15">
        <v>86.381953147960601</v>
      </c>
      <c r="E781" s="15">
        <v>21.791579615224499</v>
      </c>
      <c r="F781" s="13">
        <v>121</v>
      </c>
      <c r="G781" s="13">
        <v>115</v>
      </c>
      <c r="H781" s="13">
        <v>7</v>
      </c>
    </row>
    <row r="782" spans="1:8" s="13" customFormat="1">
      <c r="A782" s="13">
        <f t="shared" si="12"/>
        <v>1963.9166666666099</v>
      </c>
      <c r="B782" s="13" t="s">
        <v>431</v>
      </c>
      <c r="C782" s="15">
        <v>62.560338810821897</v>
      </c>
      <c r="D782" s="15">
        <v>66.981847766082694</v>
      </c>
      <c r="E782" s="15">
        <v>36.606859358134201</v>
      </c>
      <c r="F782" s="13">
        <v>103</v>
      </c>
      <c r="G782" s="13">
        <v>91</v>
      </c>
      <c r="H782" s="13">
        <v>12</v>
      </c>
    </row>
    <row r="783" spans="1:8" s="13" customFormat="1">
      <c r="A783" s="13">
        <f t="shared" si="12"/>
        <v>1963.99999999994</v>
      </c>
      <c r="B783" s="13" t="s">
        <v>420</v>
      </c>
      <c r="C783" s="15">
        <v>68.590896401344395</v>
      </c>
      <c r="D783" s="15">
        <v>72.374191849536103</v>
      </c>
      <c r="E783" s="15">
        <v>44.547066030691603</v>
      </c>
      <c r="F783" s="13">
        <v>116</v>
      </c>
      <c r="G783" s="13">
        <v>101</v>
      </c>
      <c r="H783" s="13">
        <v>15</v>
      </c>
    </row>
    <row r="784" spans="1:8" s="13" customFormat="1">
      <c r="A784" s="13">
        <f t="shared" si="12"/>
        <v>1964.08333333327</v>
      </c>
      <c r="B784" s="13" t="s">
        <v>421</v>
      </c>
      <c r="C784" s="15">
        <v>60.832018884382101</v>
      </c>
      <c r="D784" s="15">
        <v>67.239239722651504</v>
      </c>
      <c r="E784" s="15">
        <v>26.859639655593998</v>
      </c>
      <c r="F784" s="13">
        <v>91</v>
      </c>
      <c r="G784" s="13">
        <v>83</v>
      </c>
      <c r="H784" s="13">
        <v>8</v>
      </c>
    </row>
    <row r="785" spans="1:8" s="13" customFormat="1">
      <c r="A785" s="13">
        <f t="shared" si="12"/>
        <v>1964.1666666666099</v>
      </c>
      <c r="B785" s="13" t="s">
        <v>422</v>
      </c>
      <c r="C785" s="15">
        <v>52.3858973339428</v>
      </c>
      <c r="D785" s="15">
        <v>58.376625405655602</v>
      </c>
      <c r="E785" s="15">
        <v>24.193821889079601</v>
      </c>
      <c r="F785" s="13">
        <v>87</v>
      </c>
      <c r="G785" s="13">
        <v>80</v>
      </c>
      <c r="H785" s="13">
        <v>8</v>
      </c>
    </row>
    <row r="786" spans="1:8" s="13" customFormat="1">
      <c r="A786" s="13">
        <f t="shared" si="12"/>
        <v>1964.24999999994</v>
      </c>
      <c r="B786" s="13" t="s">
        <v>423</v>
      </c>
      <c r="C786" s="15">
        <v>69.714719108324203</v>
      </c>
      <c r="D786" s="15">
        <v>79.998838256996905</v>
      </c>
      <c r="E786" s="15">
        <v>21.690193962604599</v>
      </c>
      <c r="F786" s="13">
        <v>113</v>
      </c>
      <c r="G786" s="13">
        <v>107</v>
      </c>
      <c r="H786" s="13">
        <v>7</v>
      </c>
    </row>
    <row r="787" spans="1:8" s="13" customFormat="1">
      <c r="A787" s="13">
        <f t="shared" si="12"/>
        <v>1964.33333333327</v>
      </c>
      <c r="B787" s="13" t="s">
        <v>424</v>
      </c>
      <c r="C787" s="15">
        <v>70.428596210154097</v>
      </c>
      <c r="D787" s="15">
        <v>76.180054915721897</v>
      </c>
      <c r="E787" s="15">
        <v>40.927107735414701</v>
      </c>
      <c r="F787" s="13">
        <v>121</v>
      </c>
      <c r="G787" s="13">
        <v>108</v>
      </c>
      <c r="H787" s="13">
        <v>14</v>
      </c>
    </row>
    <row r="788" spans="1:8" s="13" customFormat="1">
      <c r="A788" s="13">
        <f t="shared" si="12"/>
        <v>1964.4166666666099</v>
      </c>
      <c r="B788" s="13" t="s">
        <v>425</v>
      </c>
      <c r="C788" s="15">
        <v>70.634518404624004</v>
      </c>
      <c r="D788" s="15">
        <v>81.743596022359199</v>
      </c>
      <c r="E788" s="15">
        <v>15.9802427139012</v>
      </c>
      <c r="F788" s="13">
        <v>111</v>
      </c>
      <c r="G788" s="13">
        <v>106</v>
      </c>
      <c r="H788" s="13">
        <v>5</v>
      </c>
    </row>
    <row r="789" spans="1:8" s="13" customFormat="1">
      <c r="A789" s="13">
        <f t="shared" si="12"/>
        <v>1964.49999999994</v>
      </c>
      <c r="B789" s="13" t="s">
        <v>426</v>
      </c>
      <c r="C789" s="15">
        <v>77.940074260439602</v>
      </c>
      <c r="D789" s="15">
        <v>86.773679105997999</v>
      </c>
      <c r="E789" s="15">
        <v>35.008035945384599</v>
      </c>
      <c r="F789" s="13">
        <v>123</v>
      </c>
      <c r="G789" s="13">
        <v>113</v>
      </c>
      <c r="H789" s="13">
        <v>11</v>
      </c>
    </row>
    <row r="790" spans="1:8" s="13" customFormat="1">
      <c r="A790" s="13">
        <f t="shared" si="12"/>
        <v>1964.58333333327</v>
      </c>
      <c r="B790" s="13" t="s">
        <v>427</v>
      </c>
      <c r="C790" s="15">
        <v>102.35624619201801</v>
      </c>
      <c r="D790" s="15">
        <v>95.885106525140998</v>
      </c>
      <c r="E790" s="15">
        <v>145.07879333546299</v>
      </c>
      <c r="F790" s="13">
        <v>163</v>
      </c>
      <c r="G790" s="13">
        <v>126</v>
      </c>
      <c r="H790" s="13">
        <v>46</v>
      </c>
    </row>
    <row r="791" spans="1:8" s="13" customFormat="1">
      <c r="A791" s="13">
        <f t="shared" si="12"/>
        <v>1964.6666666666099</v>
      </c>
      <c r="B791" s="13" t="s">
        <v>428</v>
      </c>
      <c r="C791" s="15">
        <v>91.946876429142094</v>
      </c>
      <c r="D791" s="15">
        <v>104.31473590766301</v>
      </c>
      <c r="E791" s="15">
        <v>32.751954713853301</v>
      </c>
      <c r="F791" s="13">
        <v>141</v>
      </c>
      <c r="G791" s="13">
        <v>132</v>
      </c>
      <c r="H791" s="13">
        <v>10</v>
      </c>
    </row>
    <row r="792" spans="1:8" s="13" customFormat="1">
      <c r="A792" s="13">
        <f t="shared" si="12"/>
        <v>1964.74999999994</v>
      </c>
      <c r="B792" s="13" t="s">
        <v>429</v>
      </c>
      <c r="C792" s="15">
        <v>75.6704139342133</v>
      </c>
      <c r="D792" s="15">
        <v>85.737872499994396</v>
      </c>
      <c r="E792" s="15">
        <v>27.8088394604668</v>
      </c>
      <c r="F792" s="13">
        <v>123</v>
      </c>
      <c r="G792" s="13">
        <v>115</v>
      </c>
      <c r="H792" s="13">
        <v>9</v>
      </c>
    </row>
    <row r="793" spans="1:8" s="13" customFormat="1">
      <c r="A793" s="13">
        <f t="shared" si="12"/>
        <v>1964.83333333327</v>
      </c>
      <c r="B793" s="13" t="s">
        <v>430</v>
      </c>
      <c r="C793" s="15">
        <v>55.289311162741299</v>
      </c>
      <c r="D793" s="15">
        <v>60.227525987350802</v>
      </c>
      <c r="E793" s="15">
        <v>28.081030373653601</v>
      </c>
      <c r="F793" s="13">
        <v>89</v>
      </c>
      <c r="G793" s="13">
        <v>80</v>
      </c>
      <c r="H793" s="13">
        <v>9</v>
      </c>
    </row>
    <row r="794" spans="1:8" s="13" customFormat="1">
      <c r="A794" s="13">
        <f t="shared" si="12"/>
        <v>1964.9166666666099</v>
      </c>
      <c r="B794" s="13" t="s">
        <v>431</v>
      </c>
      <c r="C794" s="15">
        <v>56.484832305120896</v>
      </c>
      <c r="D794" s="15">
        <v>59.2224576998589</v>
      </c>
      <c r="E794" s="15">
        <v>38.250968906499203</v>
      </c>
      <c r="F794" s="13">
        <v>89</v>
      </c>
      <c r="G794" s="13">
        <v>77</v>
      </c>
      <c r="H794" s="13">
        <v>12</v>
      </c>
    </row>
    <row r="795" spans="1:8" s="13" customFormat="1">
      <c r="A795" s="13">
        <f t="shared" si="12"/>
        <v>1964.99999999994</v>
      </c>
      <c r="B795" s="13" t="s">
        <v>420</v>
      </c>
      <c r="C795" s="15">
        <v>52.043035709947702</v>
      </c>
      <c r="D795" s="15">
        <v>55.470394333619197</v>
      </c>
      <c r="E795" s="15">
        <v>31.4922642011188</v>
      </c>
      <c r="F795" s="13">
        <v>83</v>
      </c>
      <c r="G795" s="13">
        <v>73</v>
      </c>
      <c r="H795" s="13">
        <v>10</v>
      </c>
    </row>
    <row r="796" spans="1:8" s="13" customFormat="1">
      <c r="A796" s="13">
        <f t="shared" si="12"/>
        <v>1965.08333333327</v>
      </c>
      <c r="B796" s="13" t="s">
        <v>421</v>
      </c>
      <c r="C796" s="15">
        <v>85.058104864964207</v>
      </c>
      <c r="D796" s="15">
        <v>77.731592098234799</v>
      </c>
      <c r="E796" s="15">
        <v>126.060123877371</v>
      </c>
      <c r="F796" s="13">
        <v>122</v>
      </c>
      <c r="G796" s="13">
        <v>92</v>
      </c>
      <c r="H796" s="13">
        <v>36</v>
      </c>
    </row>
    <row r="797" spans="1:8" s="13" customFormat="1">
      <c r="A797" s="13">
        <f t="shared" si="12"/>
        <v>1965.1666666666099</v>
      </c>
      <c r="B797" s="13" t="s">
        <v>422</v>
      </c>
      <c r="C797" s="15">
        <v>63.5741629145177</v>
      </c>
      <c r="D797" s="15">
        <v>58.961660032978799</v>
      </c>
      <c r="E797" s="15">
        <v>84.712457361031298</v>
      </c>
      <c r="F797" s="13">
        <v>98</v>
      </c>
      <c r="G797" s="13">
        <v>75</v>
      </c>
      <c r="H797" s="13">
        <v>26</v>
      </c>
    </row>
    <row r="798" spans="1:8" s="13" customFormat="1">
      <c r="A798" s="13">
        <f t="shared" si="12"/>
        <v>1965.24999999994</v>
      </c>
      <c r="B798" s="13" t="s">
        <v>423</v>
      </c>
      <c r="C798" s="15">
        <v>53.9828232561972</v>
      </c>
      <c r="D798" s="15">
        <v>48.2860702215253</v>
      </c>
      <c r="E798" s="15">
        <v>74.237527861981405</v>
      </c>
      <c r="F798" s="13">
        <v>84</v>
      </c>
      <c r="G798" s="13">
        <v>62</v>
      </c>
      <c r="H798" s="13">
        <v>23</v>
      </c>
    </row>
    <row r="799" spans="1:8" s="13" customFormat="1">
      <c r="A799" s="13">
        <f t="shared" si="12"/>
        <v>1965.33333333327</v>
      </c>
      <c r="B799" s="13" t="s">
        <v>424</v>
      </c>
      <c r="C799" s="15">
        <v>55.073552131735298</v>
      </c>
      <c r="D799" s="15">
        <v>54.273431354244401</v>
      </c>
      <c r="E799" s="15">
        <v>54.713381733274403</v>
      </c>
      <c r="F799" s="13">
        <v>91</v>
      </c>
      <c r="G799" s="13">
        <v>74</v>
      </c>
      <c r="H799" s="13">
        <v>18</v>
      </c>
    </row>
    <row r="800" spans="1:8" s="13" customFormat="1">
      <c r="A800" s="13">
        <f t="shared" si="12"/>
        <v>1965.4166666666099</v>
      </c>
      <c r="B800" s="13" t="s">
        <v>425</v>
      </c>
      <c r="C800" s="15">
        <v>57.0754474149009</v>
      </c>
      <c r="D800" s="15">
        <v>49.637979809089899</v>
      </c>
      <c r="E800" s="15">
        <v>87.684555378033807</v>
      </c>
      <c r="F800" s="13">
        <v>85</v>
      </c>
      <c r="G800" s="13">
        <v>61</v>
      </c>
      <c r="H800" s="13">
        <v>26</v>
      </c>
    </row>
    <row r="801" spans="1:8" s="13" customFormat="1">
      <c r="A801" s="13">
        <f t="shared" si="12"/>
        <v>1965.49999999994</v>
      </c>
      <c r="B801" s="13" t="s">
        <v>426</v>
      </c>
      <c r="C801" s="15">
        <v>65.677720372829</v>
      </c>
      <c r="D801" s="15">
        <v>58.102496685711898</v>
      </c>
      <c r="E801" s="15">
        <v>95.661112116162599</v>
      </c>
      <c r="F801" s="13">
        <v>100</v>
      </c>
      <c r="G801" s="13">
        <v>73</v>
      </c>
      <c r="H801" s="13">
        <v>29</v>
      </c>
    </row>
    <row r="802" spans="1:8" s="13" customFormat="1">
      <c r="A802" s="13">
        <f t="shared" si="12"/>
        <v>1965.58333333327</v>
      </c>
      <c r="B802" s="13" t="s">
        <v>427</v>
      </c>
      <c r="C802" s="15">
        <v>70.079464003082407</v>
      </c>
      <c r="D802" s="15">
        <v>61.552433697168802</v>
      </c>
      <c r="E802" s="15">
        <v>100.10259238585699</v>
      </c>
      <c r="F802" s="13">
        <v>109</v>
      </c>
      <c r="G802" s="13">
        <v>79</v>
      </c>
      <c r="H802" s="13">
        <v>31</v>
      </c>
    </row>
    <row r="803" spans="1:8" s="13" customFormat="1">
      <c r="A803" s="13">
        <f t="shared" si="12"/>
        <v>1965.6666666666099</v>
      </c>
      <c r="B803" s="13" t="s">
        <v>428</v>
      </c>
      <c r="C803" s="15">
        <v>94.982689985512494</v>
      </c>
      <c r="D803" s="15">
        <v>96.979152803926496</v>
      </c>
      <c r="E803" s="15">
        <v>82.638567849398399</v>
      </c>
      <c r="F803" s="13">
        <v>127</v>
      </c>
      <c r="G803" s="13">
        <v>107</v>
      </c>
      <c r="H803" s="13">
        <v>22</v>
      </c>
    </row>
    <row r="804" spans="1:8" s="13" customFormat="1">
      <c r="A804" s="13">
        <f t="shared" si="12"/>
        <v>1965.74999999994</v>
      </c>
      <c r="B804" s="13" t="s">
        <v>429</v>
      </c>
      <c r="C804" s="15">
        <v>66.430235520261803</v>
      </c>
      <c r="D804" s="15">
        <v>58.471622062456802</v>
      </c>
      <c r="E804" s="15">
        <v>94.825536458701805</v>
      </c>
      <c r="F804" s="13">
        <v>95</v>
      </c>
      <c r="G804" s="13">
        <v>69</v>
      </c>
      <c r="H804" s="13">
        <v>27</v>
      </c>
    </row>
    <row r="805" spans="1:8" s="13" customFormat="1">
      <c r="A805" s="13">
        <f t="shared" si="12"/>
        <v>1965.83333333327</v>
      </c>
      <c r="B805" s="13" t="s">
        <v>430</v>
      </c>
      <c r="C805" s="15">
        <v>81.543518004508996</v>
      </c>
      <c r="D805" s="15">
        <v>71.052144536963496</v>
      </c>
      <c r="E805" s="15">
        <v>121.85011176357899</v>
      </c>
      <c r="F805" s="13">
        <v>121</v>
      </c>
      <c r="G805" s="13">
        <v>87</v>
      </c>
      <c r="H805" s="13">
        <v>36</v>
      </c>
    </row>
    <row r="806" spans="1:8" s="13" customFormat="1">
      <c r="A806" s="13">
        <f t="shared" si="12"/>
        <v>1965.9166666666099</v>
      </c>
      <c r="B806" s="13" t="s">
        <v>431</v>
      </c>
      <c r="C806" s="15">
        <v>85.083380530649507</v>
      </c>
      <c r="D806" s="15">
        <v>66.860054124214997</v>
      </c>
      <c r="E806" s="15">
        <v>160.24901249961101</v>
      </c>
      <c r="F806" s="13">
        <v>128</v>
      </c>
      <c r="G806" s="13">
        <v>83</v>
      </c>
      <c r="H806" s="13">
        <v>48</v>
      </c>
    </row>
    <row r="807" spans="1:8" s="13" customFormat="1">
      <c r="A807" s="13">
        <f t="shared" si="12"/>
        <v>1965.99999999994</v>
      </c>
      <c r="B807" s="13" t="s">
        <v>420</v>
      </c>
      <c r="C807" s="15">
        <v>88.814170452677402</v>
      </c>
      <c r="D807" s="15">
        <v>78.480712075524707</v>
      </c>
      <c r="E807" s="15">
        <v>133.201030425532</v>
      </c>
      <c r="F807" s="13">
        <v>144</v>
      </c>
      <c r="G807" s="13">
        <v>105</v>
      </c>
      <c r="H807" s="13">
        <v>43</v>
      </c>
    </row>
    <row r="808" spans="1:8" s="13" customFormat="1">
      <c r="A808" s="13">
        <f t="shared" si="12"/>
        <v>1966.08333333327</v>
      </c>
      <c r="B808" s="13" t="s">
        <v>421</v>
      </c>
      <c r="C808" s="15">
        <v>94.962455633217402</v>
      </c>
      <c r="D808" s="15">
        <v>77.293595801613606</v>
      </c>
      <c r="E808" s="15">
        <v>167.28783218514101</v>
      </c>
      <c r="F808" s="13">
        <v>134</v>
      </c>
      <c r="G808" s="13">
        <v>90</v>
      </c>
      <c r="H808" s="13">
        <v>47</v>
      </c>
    </row>
    <row r="809" spans="1:8" s="13" customFormat="1">
      <c r="A809" s="13">
        <f t="shared" si="12"/>
        <v>1966.1666666666099</v>
      </c>
      <c r="B809" s="13" t="s">
        <v>422</v>
      </c>
      <c r="C809" s="15">
        <v>80.394907209877999</v>
      </c>
      <c r="D809" s="15">
        <v>73.831920791115394</v>
      </c>
      <c r="E809" s="15">
        <v>107.254826074983</v>
      </c>
      <c r="F809" s="13">
        <v>128</v>
      </c>
      <c r="G809" s="13">
        <v>97</v>
      </c>
      <c r="H809" s="13">
        <v>34</v>
      </c>
    </row>
    <row r="810" spans="1:8" s="13" customFormat="1">
      <c r="A810" s="13">
        <f t="shared" si="12"/>
        <v>1966.24999999994</v>
      </c>
      <c r="B810" s="13" t="s">
        <v>423</v>
      </c>
      <c r="C810" s="15">
        <v>68.726066357716803</v>
      </c>
      <c r="D810" s="15">
        <v>68.143616018021802</v>
      </c>
      <c r="E810" s="15">
        <v>65.897274702732304</v>
      </c>
      <c r="F810" s="13">
        <v>110</v>
      </c>
      <c r="G810" s="13">
        <v>90</v>
      </c>
      <c r="H810" s="13">
        <v>21</v>
      </c>
    </row>
    <row r="811" spans="1:8" s="13" customFormat="1">
      <c r="A811" s="13">
        <f t="shared" si="12"/>
        <v>1966.33333333327</v>
      </c>
      <c r="B811" s="13" t="s">
        <v>424</v>
      </c>
      <c r="C811" s="15">
        <v>67.2850669271957</v>
      </c>
      <c r="D811" s="15">
        <v>65.0892239982863</v>
      </c>
      <c r="E811" s="15">
        <v>68.180633268977601</v>
      </c>
      <c r="F811" s="13">
        <v>114</v>
      </c>
      <c r="G811" s="13">
        <v>91</v>
      </c>
      <c r="H811" s="13">
        <v>23</v>
      </c>
    </row>
    <row r="812" spans="1:8" s="13" customFormat="1">
      <c r="A812" s="13">
        <f t="shared" si="12"/>
        <v>1966.4166666666099</v>
      </c>
      <c r="B812" s="13" t="s">
        <v>425</v>
      </c>
      <c r="C812" s="15">
        <v>62.630711802398402</v>
      </c>
      <c r="D812" s="15">
        <v>59.033256637570197</v>
      </c>
      <c r="E812" s="15">
        <v>82.612327522728705</v>
      </c>
      <c r="F812" s="13">
        <v>99</v>
      </c>
      <c r="G812" s="13">
        <v>77</v>
      </c>
      <c r="H812" s="13">
        <v>26</v>
      </c>
    </row>
    <row r="813" spans="1:8" s="13" customFormat="1">
      <c r="A813" s="13">
        <f t="shared" si="12"/>
        <v>1966.49999999994</v>
      </c>
      <c r="B813" s="13" t="s">
        <v>426</v>
      </c>
      <c r="C813" s="15">
        <v>76.371036147047604</v>
      </c>
      <c r="D813" s="15">
        <v>52.246704456312798</v>
      </c>
      <c r="E813" s="15">
        <v>188.69317407326099</v>
      </c>
      <c r="F813" s="13">
        <v>124</v>
      </c>
      <c r="G813" s="13">
        <v>70</v>
      </c>
      <c r="H813" s="13">
        <v>61</v>
      </c>
    </row>
    <row r="814" spans="1:8" s="13" customFormat="1">
      <c r="A814" s="13">
        <f t="shared" si="12"/>
        <v>1966.58333333327</v>
      </c>
      <c r="B814" s="13" t="s">
        <v>427</v>
      </c>
      <c r="C814" s="15">
        <v>65.460265964343094</v>
      </c>
      <c r="D814" s="15">
        <v>46.340665617044998</v>
      </c>
      <c r="E814" s="15">
        <v>143.22816420491699</v>
      </c>
      <c r="F814" s="13">
        <v>101</v>
      </c>
      <c r="G814" s="13">
        <v>59</v>
      </c>
      <c r="H814" s="13">
        <v>44</v>
      </c>
    </row>
    <row r="815" spans="1:8" s="13" customFormat="1">
      <c r="A815" s="13">
        <f t="shared" si="12"/>
        <v>1966.6666666666099</v>
      </c>
      <c r="B815" s="13" t="s">
        <v>428</v>
      </c>
      <c r="C815" s="15">
        <v>69.080635805668294</v>
      </c>
      <c r="D815" s="15">
        <v>59.907099769558897</v>
      </c>
      <c r="E815" s="15">
        <v>101.858942668471</v>
      </c>
      <c r="F815" s="13">
        <v>109</v>
      </c>
      <c r="G815" s="13">
        <v>78</v>
      </c>
      <c r="H815" s="13">
        <v>32</v>
      </c>
    </row>
    <row r="816" spans="1:8" s="13" customFormat="1">
      <c r="A816" s="13">
        <f t="shared" si="12"/>
        <v>1966.74999999994</v>
      </c>
      <c r="B816" s="13" t="s">
        <v>429</v>
      </c>
      <c r="C816" s="15">
        <v>81.746896525812105</v>
      </c>
      <c r="D816" s="15">
        <v>77.626434488926407</v>
      </c>
      <c r="E816" s="15">
        <v>91.919380248942801</v>
      </c>
      <c r="F816" s="13">
        <v>134</v>
      </c>
      <c r="G816" s="13">
        <v>105</v>
      </c>
      <c r="H816" s="13">
        <v>30</v>
      </c>
    </row>
    <row r="817" spans="1:8" s="13" customFormat="1">
      <c r="A817" s="13">
        <f t="shared" si="12"/>
        <v>1966.83333333327</v>
      </c>
      <c r="B817" s="13" t="s">
        <v>430</v>
      </c>
      <c r="C817" s="15">
        <v>64.825221866641598</v>
      </c>
      <c r="D817" s="15">
        <v>59.290074725840903</v>
      </c>
      <c r="E817" s="15">
        <v>86.003383067923295</v>
      </c>
      <c r="F817" s="13">
        <v>106</v>
      </c>
      <c r="G817" s="13">
        <v>80</v>
      </c>
      <c r="H817" s="13">
        <v>28</v>
      </c>
    </row>
    <row r="818" spans="1:8" s="13" customFormat="1">
      <c r="A818" s="13">
        <f t="shared" si="12"/>
        <v>1966.9166666665999</v>
      </c>
      <c r="B818" s="13" t="s">
        <v>431</v>
      </c>
      <c r="C818" s="15">
        <v>72.571385085898896</v>
      </c>
      <c r="D818" s="15">
        <v>60.886138789302997</v>
      </c>
      <c r="E818" s="15">
        <v>112.150550148067</v>
      </c>
      <c r="F818" s="13">
        <v>117</v>
      </c>
      <c r="G818" s="13">
        <v>81</v>
      </c>
      <c r="H818" s="13">
        <v>36</v>
      </c>
    </row>
    <row r="819" spans="1:8" s="13" customFormat="1">
      <c r="A819" s="13">
        <f t="shared" si="12"/>
        <v>1966.99999999994</v>
      </c>
      <c r="B819" s="13" t="s">
        <v>420</v>
      </c>
      <c r="C819" s="15">
        <v>57.938204215444102</v>
      </c>
      <c r="D819" s="15">
        <v>53.423102662219797</v>
      </c>
      <c r="E819" s="15">
        <v>72.748559147663897</v>
      </c>
      <c r="F819" s="13">
        <v>92</v>
      </c>
      <c r="G819" s="13">
        <v>70</v>
      </c>
      <c r="H819" s="13">
        <v>23</v>
      </c>
    </row>
    <row r="820" spans="1:8" s="13" customFormat="1">
      <c r="A820" s="13">
        <f t="shared" si="12"/>
        <v>1967.08333333327</v>
      </c>
      <c r="B820" s="13" t="s">
        <v>421</v>
      </c>
      <c r="C820" s="15">
        <v>57.786018098764202</v>
      </c>
      <c r="D820" s="15">
        <v>46.404621055235097</v>
      </c>
      <c r="E820" s="15">
        <v>101.405621720339</v>
      </c>
      <c r="F820" s="13">
        <v>83</v>
      </c>
      <c r="G820" s="13">
        <v>55</v>
      </c>
      <c r="H820" s="13">
        <v>29</v>
      </c>
    </row>
    <row r="821" spans="1:8" s="13" customFormat="1">
      <c r="A821" s="13">
        <f t="shared" si="12"/>
        <v>1967.1666666665999</v>
      </c>
      <c r="B821" s="13" t="s">
        <v>422</v>
      </c>
      <c r="C821" s="15">
        <v>87.145935464104497</v>
      </c>
      <c r="D821" s="15">
        <v>62.4403677238668</v>
      </c>
      <c r="E821" s="15">
        <v>188.494176783005</v>
      </c>
      <c r="F821" s="13">
        <v>137</v>
      </c>
      <c r="G821" s="13">
        <v>81</v>
      </c>
      <c r="H821" s="13">
        <v>59</v>
      </c>
    </row>
    <row r="822" spans="1:8" s="13" customFormat="1">
      <c r="A822" s="13">
        <f t="shared" si="12"/>
        <v>1967.24999999994</v>
      </c>
      <c r="B822" s="13" t="s">
        <v>423</v>
      </c>
      <c r="C822" s="15">
        <v>83.766655185669606</v>
      </c>
      <c r="D822" s="15">
        <v>69.696034300536894</v>
      </c>
      <c r="E822" s="15">
        <v>138.14603029875499</v>
      </c>
      <c r="F822" s="13">
        <v>134</v>
      </c>
      <c r="G822" s="13">
        <v>92</v>
      </c>
      <c r="H822" s="13">
        <v>44</v>
      </c>
    </row>
    <row r="823" spans="1:8" s="13" customFormat="1">
      <c r="A823" s="13">
        <f t="shared" si="12"/>
        <v>1967.33333333327</v>
      </c>
      <c r="B823" s="13" t="s">
        <v>424</v>
      </c>
      <c r="C823" s="15">
        <v>130.82918273242299</v>
      </c>
      <c r="D823" s="15">
        <v>112.23883768365501</v>
      </c>
      <c r="E823" s="15">
        <v>227.70399816038301</v>
      </c>
      <c r="F823" s="13">
        <v>202</v>
      </c>
      <c r="G823" s="13">
        <v>143</v>
      </c>
      <c r="H823" s="13">
        <v>70</v>
      </c>
    </row>
    <row r="824" spans="1:8" s="13" customFormat="1">
      <c r="A824" s="13">
        <f t="shared" si="12"/>
        <v>1967.4166666665999</v>
      </c>
      <c r="B824" s="13" t="s">
        <v>425</v>
      </c>
      <c r="C824" s="15">
        <v>141.531752316758</v>
      </c>
      <c r="D824" s="15">
        <v>135.158736876136</v>
      </c>
      <c r="E824" s="15">
        <v>167.064310740482</v>
      </c>
      <c r="F824" s="13">
        <v>217</v>
      </c>
      <c r="G824" s="13">
        <v>171</v>
      </c>
      <c r="H824" s="13">
        <v>51</v>
      </c>
    </row>
    <row r="825" spans="1:8" s="13" customFormat="1">
      <c r="A825" s="13">
        <f t="shared" si="12"/>
        <v>1967.49999999994</v>
      </c>
      <c r="B825" s="13" t="s">
        <v>426</v>
      </c>
      <c r="C825" s="15">
        <v>84.045182025487406</v>
      </c>
      <c r="D825" s="15">
        <v>70.818499917742798</v>
      </c>
      <c r="E825" s="15">
        <v>138.506929006805</v>
      </c>
      <c r="F825" s="13">
        <v>128</v>
      </c>
      <c r="G825" s="13">
        <v>89</v>
      </c>
      <c r="H825" s="13">
        <v>42</v>
      </c>
    </row>
    <row r="826" spans="1:8" s="13" customFormat="1">
      <c r="A826" s="13">
        <f t="shared" si="12"/>
        <v>1967.58333333327</v>
      </c>
      <c r="B826" s="13" t="s">
        <v>427</v>
      </c>
      <c r="C826" s="15">
        <v>72.547979564519494</v>
      </c>
      <c r="D826" s="15">
        <v>50.815153013375301</v>
      </c>
      <c r="E826" s="15">
        <v>160.457277317852</v>
      </c>
      <c r="F826" s="13">
        <v>109</v>
      </c>
      <c r="G826" s="13">
        <v>63</v>
      </c>
      <c r="H826" s="13">
        <v>48</v>
      </c>
    </row>
    <row r="827" spans="1:8" s="13" customFormat="1">
      <c r="A827" s="13">
        <f t="shared" si="12"/>
        <v>1967.6666666665999</v>
      </c>
      <c r="B827" s="13" t="s">
        <v>428</v>
      </c>
      <c r="C827" s="15">
        <v>66.257875985305603</v>
      </c>
      <c r="D827" s="15">
        <v>51.389139764289901</v>
      </c>
      <c r="E827" s="15">
        <v>129.78409527190601</v>
      </c>
      <c r="F827" s="13">
        <v>100</v>
      </c>
      <c r="G827" s="13">
        <v>64</v>
      </c>
      <c r="H827" s="13">
        <v>39</v>
      </c>
    </row>
    <row r="828" spans="1:8" s="13" customFormat="1">
      <c r="A828" s="13">
        <f t="shared" si="12"/>
        <v>1967.74999999994</v>
      </c>
      <c r="B828" s="13" t="s">
        <v>429</v>
      </c>
      <c r="C828" s="15">
        <v>70.898670605835704</v>
      </c>
      <c r="D828" s="15">
        <v>57.0262450564164</v>
      </c>
      <c r="E828" s="15">
        <v>138.653769901148</v>
      </c>
      <c r="F828" s="13">
        <v>113</v>
      </c>
      <c r="G828" s="13">
        <v>75</v>
      </c>
      <c r="H828" s="13">
        <v>44</v>
      </c>
    </row>
    <row r="829" spans="1:8" s="13" customFormat="1">
      <c r="A829" s="13">
        <f t="shared" si="12"/>
        <v>1967.83333333327</v>
      </c>
      <c r="B829" s="13" t="s">
        <v>430</v>
      </c>
      <c r="C829" s="15">
        <v>92.710589786707999</v>
      </c>
      <c r="D829" s="15">
        <v>68.704840146976593</v>
      </c>
      <c r="E829" s="15">
        <v>197.64503661825799</v>
      </c>
      <c r="F829" s="13">
        <v>139</v>
      </c>
      <c r="G829" s="13">
        <v>85</v>
      </c>
      <c r="H829" s="13">
        <v>59</v>
      </c>
    </row>
    <row r="830" spans="1:8" s="13" customFormat="1">
      <c r="A830" s="13">
        <f t="shared" si="12"/>
        <v>1967.9166666665999</v>
      </c>
      <c r="B830" s="13" t="s">
        <v>431</v>
      </c>
      <c r="C830" s="15">
        <v>80.862266193281997</v>
      </c>
      <c r="D830" s="15">
        <v>68.595845354429798</v>
      </c>
      <c r="E830" s="15">
        <v>135.37672731683901</v>
      </c>
      <c r="F830" s="13">
        <v>120</v>
      </c>
      <c r="G830" s="13">
        <v>84</v>
      </c>
      <c r="H830" s="13">
        <v>40</v>
      </c>
    </row>
    <row r="831" spans="1:8" s="13" customFormat="1">
      <c r="A831" s="13">
        <f t="shared" si="12"/>
        <v>1967.99999999994</v>
      </c>
      <c r="B831" s="13" t="s">
        <v>420</v>
      </c>
      <c r="C831" s="15">
        <v>89.019127907501101</v>
      </c>
      <c r="D831" s="15">
        <v>79.445827772169395</v>
      </c>
      <c r="E831" s="15">
        <v>128.23740065024001</v>
      </c>
      <c r="F831" s="13">
        <v>129</v>
      </c>
      <c r="G831" s="13">
        <v>95</v>
      </c>
      <c r="H831" s="13">
        <v>37</v>
      </c>
    </row>
    <row r="832" spans="1:8" s="13" customFormat="1">
      <c r="A832" s="13">
        <f t="shared" si="12"/>
        <v>1968.08333333327</v>
      </c>
      <c r="B832" s="13" t="s">
        <v>421</v>
      </c>
      <c r="C832" s="15">
        <v>83.187282700472394</v>
      </c>
      <c r="D832" s="15">
        <v>56.286514893084799</v>
      </c>
      <c r="E832" s="15">
        <v>194.97686205372199</v>
      </c>
      <c r="F832" s="13">
        <v>120</v>
      </c>
      <c r="G832" s="13">
        <v>67</v>
      </c>
      <c r="H832" s="13">
        <v>56</v>
      </c>
    </row>
    <row r="833" spans="1:8" s="13" customFormat="1">
      <c r="A833" s="13">
        <f t="shared" si="12"/>
        <v>1968.1666666665999</v>
      </c>
      <c r="B833" s="13" t="s">
        <v>422</v>
      </c>
      <c r="C833" s="15">
        <v>77.760971595236498</v>
      </c>
      <c r="D833" s="15">
        <v>56.074146063706799</v>
      </c>
      <c r="E833" s="15">
        <v>161.38593013474201</v>
      </c>
      <c r="F833" s="13">
        <v>121</v>
      </c>
      <c r="G833" s="13">
        <v>72</v>
      </c>
      <c r="H833" s="13">
        <v>50</v>
      </c>
    </row>
    <row r="834" spans="1:8" s="13" customFormat="1">
      <c r="A834" s="13">
        <f t="shared" si="12"/>
        <v>1968.24999999994</v>
      </c>
      <c r="B834" s="13" t="s">
        <v>423</v>
      </c>
      <c r="C834" s="15">
        <v>60.092814928357498</v>
      </c>
      <c r="D834" s="15">
        <v>50.7315457525902</v>
      </c>
      <c r="E834" s="15">
        <v>98.344459247110194</v>
      </c>
      <c r="F834" s="13">
        <v>89</v>
      </c>
      <c r="G834" s="13">
        <v>62</v>
      </c>
      <c r="H834" s="13">
        <v>29</v>
      </c>
    </row>
    <row r="835" spans="1:8" s="13" customFormat="1">
      <c r="A835" s="13">
        <f t="shared" si="12"/>
        <v>1968.33333333327</v>
      </c>
      <c r="B835" s="13" t="s">
        <v>424</v>
      </c>
      <c r="C835" s="15">
        <v>59.377782481625403</v>
      </c>
      <c r="D835" s="15">
        <v>50.370455545517899</v>
      </c>
      <c r="E835" s="15">
        <v>89.467352592268199</v>
      </c>
      <c r="F835" s="13">
        <v>90</v>
      </c>
      <c r="G835" s="13">
        <v>63</v>
      </c>
      <c r="H835" s="13">
        <v>27</v>
      </c>
    </row>
    <row r="836" spans="1:8" s="13" customFormat="1">
      <c r="A836" s="13">
        <f t="shared" ref="A836:A899" si="13">A835+(1/12)</f>
        <v>1968.4166666665999</v>
      </c>
      <c r="B836" s="13" t="s">
        <v>425</v>
      </c>
      <c r="C836" s="15">
        <v>61.569784894612297</v>
      </c>
      <c r="D836" s="15">
        <v>55.149627805354399</v>
      </c>
      <c r="E836" s="15">
        <v>94.114642650200807</v>
      </c>
      <c r="F836" s="13">
        <v>92</v>
      </c>
      <c r="G836" s="13">
        <v>68</v>
      </c>
      <c r="H836" s="13">
        <v>28</v>
      </c>
    </row>
    <row r="837" spans="1:8" s="13" customFormat="1">
      <c r="A837" s="13">
        <f t="shared" si="13"/>
        <v>1968.49999999994</v>
      </c>
      <c r="B837" s="13" t="s">
        <v>426</v>
      </c>
      <c r="C837" s="15">
        <v>64.361959044407996</v>
      </c>
      <c r="D837" s="15">
        <v>64.852217697539601</v>
      </c>
      <c r="E837" s="15">
        <v>61.7458148982872</v>
      </c>
      <c r="F837" s="13">
        <v>89</v>
      </c>
      <c r="G837" s="13">
        <v>74</v>
      </c>
      <c r="H837" s="13">
        <v>17</v>
      </c>
    </row>
    <row r="838" spans="1:8" s="13" customFormat="1">
      <c r="A838" s="13">
        <f t="shared" si="13"/>
        <v>1968.58333333327</v>
      </c>
      <c r="B838" s="13" t="s">
        <v>427</v>
      </c>
      <c r="C838" s="15">
        <v>62.822176325549499</v>
      </c>
      <c r="D838" s="15">
        <v>49.117374414989897</v>
      </c>
      <c r="E838" s="15">
        <v>111.960112459191</v>
      </c>
      <c r="F838" s="13">
        <v>93</v>
      </c>
      <c r="G838" s="13">
        <v>60</v>
      </c>
      <c r="H838" s="13">
        <v>33</v>
      </c>
    </row>
    <row r="839" spans="1:8" s="13" customFormat="1">
      <c r="A839" s="13">
        <f t="shared" si="13"/>
        <v>1968.6666666665999</v>
      </c>
      <c r="B839" s="13" t="s">
        <v>428</v>
      </c>
      <c r="C839" s="15">
        <v>83.873807793973995</v>
      </c>
      <c r="D839" s="15">
        <v>79.688616482339697</v>
      </c>
      <c r="E839" s="15">
        <v>94.361260930994803</v>
      </c>
      <c r="F839" s="13">
        <v>125</v>
      </c>
      <c r="G839" s="13">
        <v>98</v>
      </c>
      <c r="H839" s="13">
        <v>28</v>
      </c>
    </row>
    <row r="840" spans="1:8" s="13" customFormat="1">
      <c r="A840" s="13">
        <f t="shared" si="13"/>
        <v>1968.74999999994</v>
      </c>
      <c r="B840" s="13" t="s">
        <v>429</v>
      </c>
      <c r="C840" s="15">
        <v>68.166543335680799</v>
      </c>
      <c r="D840" s="15">
        <v>64.162000795201706</v>
      </c>
      <c r="E840" s="15">
        <v>79.7746020003258</v>
      </c>
      <c r="F840" s="13">
        <v>103</v>
      </c>
      <c r="G840" s="13">
        <v>80</v>
      </c>
      <c r="H840" s="13">
        <v>24</v>
      </c>
    </row>
    <row r="841" spans="1:8" s="13" customFormat="1">
      <c r="A841" s="13">
        <f t="shared" si="13"/>
        <v>1968.83333333327</v>
      </c>
      <c r="B841" s="13" t="s">
        <v>430</v>
      </c>
      <c r="C841" s="15">
        <v>58.951462322115802</v>
      </c>
      <c r="D841" s="15">
        <v>58.302549012399503</v>
      </c>
      <c r="E841" s="15">
        <v>54.452104558985198</v>
      </c>
      <c r="F841" s="13">
        <v>87</v>
      </c>
      <c r="G841" s="13">
        <v>71</v>
      </c>
      <c r="H841" s="13">
        <v>16</v>
      </c>
    </row>
    <row r="842" spans="1:8" s="13" customFormat="1">
      <c r="A842" s="13">
        <f t="shared" si="13"/>
        <v>1968.9166666665999</v>
      </c>
      <c r="B842" s="13" t="s">
        <v>431</v>
      </c>
      <c r="C842" s="15">
        <v>61.292963110224598</v>
      </c>
      <c r="D842" s="15">
        <v>61.617584488060501</v>
      </c>
      <c r="E842" s="15">
        <v>55.971543694808403</v>
      </c>
      <c r="F842" s="13">
        <v>88</v>
      </c>
      <c r="G842" s="13">
        <v>73</v>
      </c>
      <c r="H842" s="13">
        <v>16</v>
      </c>
    </row>
    <row r="843" spans="1:8" s="13" customFormat="1">
      <c r="A843" s="13">
        <f t="shared" si="13"/>
        <v>1968.99999999994</v>
      </c>
      <c r="B843" s="13" t="s">
        <v>420</v>
      </c>
      <c r="C843" s="15">
        <v>90.122895907487603</v>
      </c>
      <c r="D843" s="15">
        <v>89.207523816564802</v>
      </c>
      <c r="E843" s="15">
        <v>93.292550045365601</v>
      </c>
      <c r="F843" s="13">
        <v>131</v>
      </c>
      <c r="G843" s="13">
        <v>107</v>
      </c>
      <c r="H843" s="13">
        <v>27</v>
      </c>
    </row>
    <row r="844" spans="1:8" s="13" customFormat="1">
      <c r="A844" s="13">
        <f t="shared" si="13"/>
        <v>1969.08333333327</v>
      </c>
      <c r="B844" s="13" t="s">
        <v>421</v>
      </c>
      <c r="C844" s="15">
        <v>91.648891088826005</v>
      </c>
      <c r="D844" s="15">
        <v>84.225039819657596</v>
      </c>
      <c r="E844" s="15">
        <v>115.076483030104</v>
      </c>
      <c r="F844" s="13">
        <v>120</v>
      </c>
      <c r="G844" s="13">
        <v>91</v>
      </c>
      <c r="H844" s="13">
        <v>30</v>
      </c>
    </row>
    <row r="845" spans="1:8" s="13" customFormat="1">
      <c r="A845" s="13">
        <f t="shared" si="13"/>
        <v>1969.1666666665999</v>
      </c>
      <c r="B845" s="13" t="s">
        <v>422</v>
      </c>
      <c r="C845" s="15">
        <v>97.459224200483902</v>
      </c>
      <c r="D845" s="15">
        <v>86.940110388685994</v>
      </c>
      <c r="E845" s="15">
        <v>142.76741810720199</v>
      </c>
      <c r="F845" s="13">
        <v>144</v>
      </c>
      <c r="G845" s="13">
        <v>106</v>
      </c>
      <c r="H845" s="13">
        <v>42</v>
      </c>
    </row>
    <row r="846" spans="1:8" s="13" customFormat="1">
      <c r="A846" s="13">
        <f t="shared" si="13"/>
        <v>1969.24999999994</v>
      </c>
      <c r="B846" s="13" t="s">
        <v>423</v>
      </c>
      <c r="C846" s="15">
        <v>74.490418442613503</v>
      </c>
      <c r="D846" s="15">
        <v>65.575126633941906</v>
      </c>
      <c r="E846" s="15">
        <v>116.47369300720101</v>
      </c>
      <c r="F846" s="13">
        <v>106</v>
      </c>
      <c r="G846" s="13">
        <v>77</v>
      </c>
      <c r="H846" s="13">
        <v>33</v>
      </c>
    </row>
    <row r="847" spans="1:8" s="13" customFormat="1">
      <c r="A847" s="13">
        <f t="shared" si="13"/>
        <v>1969.33333333327</v>
      </c>
      <c r="B847" s="13" t="s">
        <v>424</v>
      </c>
      <c r="C847" s="15">
        <v>42.184605956838197</v>
      </c>
      <c r="D847" s="15">
        <v>33.806485809380803</v>
      </c>
      <c r="E847" s="15">
        <v>71.763061713984897</v>
      </c>
      <c r="F847" s="13">
        <v>62</v>
      </c>
      <c r="G847" s="13">
        <v>41</v>
      </c>
      <c r="H847" s="13">
        <v>21</v>
      </c>
    </row>
    <row r="848" spans="1:8" s="13" customFormat="1">
      <c r="A848" s="13">
        <f t="shared" si="13"/>
        <v>1969.4166666665999</v>
      </c>
      <c r="B848" s="13" t="s">
        <v>425</v>
      </c>
      <c r="C848" s="15">
        <v>54.948160654073902</v>
      </c>
      <c r="D848" s="15">
        <v>48.428868843749598</v>
      </c>
      <c r="E848" s="15">
        <v>78.850503754632797</v>
      </c>
      <c r="F848" s="13">
        <v>77</v>
      </c>
      <c r="G848" s="13">
        <v>56</v>
      </c>
      <c r="H848" s="13">
        <v>22</v>
      </c>
    </row>
    <row r="849" spans="1:8" s="13" customFormat="1">
      <c r="A849" s="13">
        <f t="shared" si="13"/>
        <v>1969.49999999994</v>
      </c>
      <c r="B849" s="13" t="s">
        <v>426</v>
      </c>
      <c r="C849" s="15">
        <v>64.054042537852197</v>
      </c>
      <c r="D849" s="15">
        <v>59.780006522702699</v>
      </c>
      <c r="E849" s="15">
        <v>77.654377612608897</v>
      </c>
      <c r="F849" s="13">
        <v>87</v>
      </c>
      <c r="G849" s="13">
        <v>67</v>
      </c>
      <c r="H849" s="13">
        <v>21</v>
      </c>
    </row>
    <row r="850" spans="1:8" s="13" customFormat="1">
      <c r="A850" s="13">
        <f t="shared" si="13"/>
        <v>1969.58333333327</v>
      </c>
      <c r="B850" s="13" t="s">
        <v>427</v>
      </c>
      <c r="C850" s="15">
        <v>73.607091384319304</v>
      </c>
      <c r="D850" s="15">
        <v>60.657210425179301</v>
      </c>
      <c r="E850" s="15">
        <v>129.391890537145</v>
      </c>
      <c r="F850" s="13">
        <v>100</v>
      </c>
      <c r="G850" s="13">
        <v>68</v>
      </c>
      <c r="H850" s="13">
        <v>35</v>
      </c>
    </row>
    <row r="851" spans="1:8" s="13" customFormat="1">
      <c r="A851" s="13">
        <f t="shared" si="13"/>
        <v>1969.6666666665999</v>
      </c>
      <c r="B851" s="13" t="s">
        <v>428</v>
      </c>
      <c r="C851" s="15">
        <v>56.759930571824597</v>
      </c>
      <c r="D851" s="15">
        <v>48.759209426044997</v>
      </c>
      <c r="E851" s="15">
        <v>93.822601214905205</v>
      </c>
      <c r="F851" s="13">
        <v>79</v>
      </c>
      <c r="G851" s="13">
        <v>56</v>
      </c>
      <c r="H851" s="13">
        <v>26</v>
      </c>
    </row>
    <row r="852" spans="1:8" s="13" customFormat="1">
      <c r="A852" s="13">
        <f t="shared" si="13"/>
        <v>1969.74999999994</v>
      </c>
      <c r="B852" s="13" t="s">
        <v>429</v>
      </c>
      <c r="C852" s="15">
        <v>55.619147530926597</v>
      </c>
      <c r="D852" s="15">
        <v>53.922271570238102</v>
      </c>
      <c r="E852" s="15">
        <v>59.361192910343</v>
      </c>
      <c r="F852" s="13">
        <v>80</v>
      </c>
      <c r="G852" s="13">
        <v>64</v>
      </c>
      <c r="H852" s="13">
        <v>17</v>
      </c>
    </row>
    <row r="853" spans="1:8" s="13" customFormat="1">
      <c r="A853" s="13">
        <f t="shared" si="13"/>
        <v>1969.83333333327</v>
      </c>
      <c r="B853" s="13" t="s">
        <v>430</v>
      </c>
      <c r="C853" s="15">
        <v>74.234894255485003</v>
      </c>
      <c r="D853" s="15">
        <v>69.516548132004303</v>
      </c>
      <c r="E853" s="15">
        <v>91.516316270077098</v>
      </c>
      <c r="F853" s="13">
        <v>110</v>
      </c>
      <c r="G853" s="13">
        <v>85</v>
      </c>
      <c r="H853" s="13">
        <v>27</v>
      </c>
    </row>
    <row r="854" spans="1:8" s="13" customFormat="1">
      <c r="A854" s="13">
        <f t="shared" si="13"/>
        <v>1969.9166666665999</v>
      </c>
      <c r="B854" s="13" t="s">
        <v>431</v>
      </c>
      <c r="C854" s="15">
        <v>58.963036721152598</v>
      </c>
      <c r="D854" s="15">
        <v>51.710984226292197</v>
      </c>
      <c r="E854" s="15">
        <v>85.725156833660606</v>
      </c>
      <c r="F854" s="13">
        <v>76</v>
      </c>
      <c r="G854" s="13">
        <v>55</v>
      </c>
      <c r="H854" s="13">
        <v>22</v>
      </c>
    </row>
    <row r="855" spans="1:8" s="13" customFormat="1">
      <c r="A855" s="13">
        <f t="shared" si="13"/>
        <v>1969.99999999994</v>
      </c>
      <c r="B855" s="13" t="s">
        <v>420</v>
      </c>
      <c r="C855" s="15">
        <v>61.916880051531102</v>
      </c>
      <c r="D855" s="15">
        <v>59.016161911657697</v>
      </c>
      <c r="E855" s="15">
        <v>76.870746024038596</v>
      </c>
      <c r="F855" s="13">
        <v>89</v>
      </c>
      <c r="G855" s="13">
        <v>70</v>
      </c>
      <c r="H855" s="13">
        <v>22</v>
      </c>
    </row>
    <row r="856" spans="1:8" s="13" customFormat="1">
      <c r="A856" s="13">
        <f t="shared" si="13"/>
        <v>1970.08333333327</v>
      </c>
      <c r="B856" s="13" t="s">
        <v>421</v>
      </c>
      <c r="C856" s="15">
        <v>65.483698387515702</v>
      </c>
      <c r="D856" s="15">
        <v>60.6850193262147</v>
      </c>
      <c r="E856" s="15">
        <v>92.863462516881995</v>
      </c>
      <c r="F856" s="13">
        <v>85</v>
      </c>
      <c r="G856" s="13">
        <v>65</v>
      </c>
      <c r="H856" s="13">
        <v>24</v>
      </c>
    </row>
    <row r="857" spans="1:8" s="13" customFormat="1">
      <c r="A857" s="13">
        <f t="shared" si="13"/>
        <v>1970.1666666665999</v>
      </c>
      <c r="B857" s="13" t="s">
        <v>422</v>
      </c>
      <c r="C857" s="15">
        <v>76.009446318555803</v>
      </c>
      <c r="D857" s="15">
        <v>64.972638228129895</v>
      </c>
      <c r="E857" s="15">
        <v>122.70758372273301</v>
      </c>
      <c r="F857" s="13">
        <v>112</v>
      </c>
      <c r="G857" s="13">
        <v>79</v>
      </c>
      <c r="H857" s="13">
        <v>36</v>
      </c>
    </row>
    <row r="858" spans="1:8" s="13" customFormat="1">
      <c r="A858" s="13">
        <f t="shared" si="13"/>
        <v>1970.24999999994</v>
      </c>
      <c r="B858" s="13" t="s">
        <v>423</v>
      </c>
      <c r="C858" s="15">
        <v>73.871053285552193</v>
      </c>
      <c r="D858" s="15">
        <v>61.436437415019</v>
      </c>
      <c r="E858" s="15">
        <v>120.034867335691</v>
      </c>
      <c r="F858" s="13">
        <v>102</v>
      </c>
      <c r="G858" s="13">
        <v>70</v>
      </c>
      <c r="H858" s="13">
        <v>33</v>
      </c>
    </row>
    <row r="859" spans="1:8" s="13" customFormat="1">
      <c r="A859" s="13">
        <f t="shared" si="13"/>
        <v>1970.33333333327</v>
      </c>
      <c r="B859" s="13" t="s">
        <v>424</v>
      </c>
      <c r="C859" s="15">
        <v>116.453863219482</v>
      </c>
      <c r="D859" s="15">
        <v>89.577133051568396</v>
      </c>
      <c r="E859" s="15">
        <v>231.15363216368399</v>
      </c>
      <c r="F859" s="13">
        <v>167</v>
      </c>
      <c r="G859" s="13">
        <v>106</v>
      </c>
      <c r="H859" s="13">
        <v>66</v>
      </c>
    </row>
    <row r="860" spans="1:8" s="13" customFormat="1">
      <c r="A860" s="13">
        <f t="shared" si="13"/>
        <v>1970.4166666665999</v>
      </c>
      <c r="B860" s="13" t="s">
        <v>425</v>
      </c>
      <c r="C860" s="15">
        <v>72.287049194531306</v>
      </c>
      <c r="D860" s="15">
        <v>61.940856517471701</v>
      </c>
      <c r="E860" s="15">
        <v>106.351264385085</v>
      </c>
      <c r="F860" s="13">
        <v>99</v>
      </c>
      <c r="G860" s="13">
        <v>70</v>
      </c>
      <c r="H860" s="13">
        <v>29</v>
      </c>
    </row>
    <row r="861" spans="1:8" s="13" customFormat="1">
      <c r="A861" s="13">
        <f t="shared" si="13"/>
        <v>1970.49999999993</v>
      </c>
      <c r="B861" s="13" t="s">
        <v>426</v>
      </c>
      <c r="C861" s="15">
        <v>73.636023928563802</v>
      </c>
      <c r="D861" s="15">
        <v>64.397721279314595</v>
      </c>
      <c r="E861" s="15">
        <v>106.756907434624</v>
      </c>
      <c r="F861" s="13">
        <v>97</v>
      </c>
      <c r="G861" s="13">
        <v>70</v>
      </c>
      <c r="H861" s="13">
        <v>28</v>
      </c>
    </row>
    <row r="862" spans="1:8" s="13" customFormat="1">
      <c r="A862" s="13">
        <f t="shared" si="13"/>
        <v>1970.58333333327</v>
      </c>
      <c r="B862" s="13" t="s">
        <v>427</v>
      </c>
      <c r="C862" s="15">
        <v>83.314430567041299</v>
      </c>
      <c r="D862" s="15">
        <v>83.406492748876303</v>
      </c>
      <c r="E862" s="15">
        <v>87.327894435903403</v>
      </c>
      <c r="F862" s="13">
        <v>115</v>
      </c>
      <c r="G862" s="13">
        <v>95</v>
      </c>
      <c r="H862" s="13">
        <v>24</v>
      </c>
    </row>
    <row r="863" spans="1:8" s="13" customFormat="1">
      <c r="A863" s="13">
        <f t="shared" si="13"/>
        <v>1970.6666666665999</v>
      </c>
      <c r="B863" s="13" t="s">
        <v>428</v>
      </c>
      <c r="C863" s="15">
        <v>111.700532641507</v>
      </c>
      <c r="D863" s="15">
        <v>114.60975129119301</v>
      </c>
      <c r="E863" s="15">
        <v>100.98272977783699</v>
      </c>
      <c r="F863" s="13">
        <v>150</v>
      </c>
      <c r="G863" s="13">
        <v>127</v>
      </c>
      <c r="H863" s="13">
        <v>27</v>
      </c>
    </row>
    <row r="864" spans="1:8" s="13" customFormat="1">
      <c r="A864" s="13">
        <f t="shared" si="13"/>
        <v>1970.74999999993</v>
      </c>
      <c r="B864" s="13" t="s">
        <v>429</v>
      </c>
      <c r="C864" s="15">
        <v>73.1070776943846</v>
      </c>
      <c r="D864" s="15">
        <v>62.903040347195699</v>
      </c>
      <c r="E864" s="15">
        <v>106.48214213447</v>
      </c>
      <c r="F864" s="13">
        <v>100</v>
      </c>
      <c r="G864" s="13">
        <v>71</v>
      </c>
      <c r="H864" s="13">
        <v>29</v>
      </c>
    </row>
    <row r="865" spans="1:8" s="13" customFormat="1">
      <c r="A865" s="13">
        <f t="shared" si="13"/>
        <v>1970.83333333327</v>
      </c>
      <c r="B865" s="13" t="s">
        <v>430</v>
      </c>
      <c r="C865" s="15">
        <v>66.439384533951696</v>
      </c>
      <c r="D865" s="15">
        <v>65.797608447215197</v>
      </c>
      <c r="E865" s="15">
        <v>68.173503026140196</v>
      </c>
      <c r="F865" s="13">
        <v>93</v>
      </c>
      <c r="G865" s="13">
        <v>76</v>
      </c>
      <c r="H865" s="13">
        <v>19</v>
      </c>
    </row>
    <row r="866" spans="1:8" s="13" customFormat="1">
      <c r="A866" s="13">
        <f t="shared" si="13"/>
        <v>1970.9166666665999</v>
      </c>
      <c r="B866" s="13" t="s">
        <v>431</v>
      </c>
      <c r="C866" s="15">
        <v>67.841208834211699</v>
      </c>
      <c r="D866" s="15">
        <v>67.874608789595399</v>
      </c>
      <c r="E866" s="15">
        <v>59.430001732084001</v>
      </c>
      <c r="F866" s="13">
        <v>86</v>
      </c>
      <c r="G866" s="13">
        <v>71</v>
      </c>
      <c r="H866" s="13">
        <v>15</v>
      </c>
    </row>
    <row r="867" spans="1:8" s="13" customFormat="1">
      <c r="A867" s="13">
        <f t="shared" si="13"/>
        <v>1970.99999999993</v>
      </c>
      <c r="B867" s="13" t="s">
        <v>420</v>
      </c>
      <c r="C867" s="15">
        <v>47.0064971712087</v>
      </c>
      <c r="D867" s="15">
        <v>43.673533925756203</v>
      </c>
      <c r="E867" s="15">
        <v>66.892113489466993</v>
      </c>
      <c r="F867" s="13">
        <v>60</v>
      </c>
      <c r="G867" s="13">
        <v>46</v>
      </c>
      <c r="H867" s="13">
        <v>17</v>
      </c>
    </row>
    <row r="868" spans="1:8" s="13" customFormat="1">
      <c r="A868" s="13">
        <f t="shared" si="13"/>
        <v>1971.08333333327</v>
      </c>
      <c r="B868" s="13" t="s">
        <v>421</v>
      </c>
      <c r="C868" s="15">
        <v>67.566801427741595</v>
      </c>
      <c r="D868" s="15">
        <v>65.085509829105305</v>
      </c>
      <c r="E868" s="15">
        <v>82.663105273889002</v>
      </c>
      <c r="F868" s="13">
        <v>78</v>
      </c>
      <c r="G868" s="13">
        <v>62</v>
      </c>
      <c r="H868" s="13">
        <v>19</v>
      </c>
    </row>
    <row r="869" spans="1:8" s="13" customFormat="1">
      <c r="A869" s="13">
        <f t="shared" si="13"/>
        <v>1971.1666666665999</v>
      </c>
      <c r="B869" s="13" t="s">
        <v>422</v>
      </c>
      <c r="C869" s="15">
        <v>74.696952397445301</v>
      </c>
      <c r="D869" s="15">
        <v>66.9079667886555</v>
      </c>
      <c r="E869" s="15">
        <v>106.02487303253</v>
      </c>
      <c r="F869" s="13">
        <v>92</v>
      </c>
      <c r="G869" s="13">
        <v>68</v>
      </c>
      <c r="H869" s="13">
        <v>26</v>
      </c>
    </row>
    <row r="870" spans="1:8" s="13" customFormat="1">
      <c r="A870" s="13">
        <f t="shared" si="13"/>
        <v>1971.24999999993</v>
      </c>
      <c r="B870" s="13" t="s">
        <v>423</v>
      </c>
      <c r="C870" s="15">
        <v>70.009122810446698</v>
      </c>
      <c r="D870" s="15">
        <v>68.070531209472193</v>
      </c>
      <c r="E870" s="15">
        <v>81.772172821078499</v>
      </c>
      <c r="F870" s="13">
        <v>86</v>
      </c>
      <c r="G870" s="13">
        <v>69</v>
      </c>
      <c r="H870" s="13">
        <v>20</v>
      </c>
    </row>
    <row r="871" spans="1:8" s="13" customFormat="1">
      <c r="A871" s="13">
        <f t="shared" si="13"/>
        <v>1971.33333333327</v>
      </c>
      <c r="B871" s="13" t="s">
        <v>424</v>
      </c>
      <c r="C871" s="15">
        <v>59.226015935042803</v>
      </c>
      <c r="D871" s="15">
        <v>62.329942542550803</v>
      </c>
      <c r="E871" s="15">
        <v>39.139771341179198</v>
      </c>
      <c r="F871" s="13">
        <v>76</v>
      </c>
      <c r="G871" s="13">
        <v>66</v>
      </c>
      <c r="H871" s="13">
        <v>10</v>
      </c>
    </row>
    <row r="872" spans="1:8" s="13" customFormat="1">
      <c r="A872" s="13">
        <f t="shared" si="13"/>
        <v>1971.4166666665999</v>
      </c>
      <c r="B872" s="13" t="s">
        <v>425</v>
      </c>
      <c r="C872" s="15">
        <v>76.0297563206897</v>
      </c>
      <c r="D872" s="15">
        <v>68.850164635232304</v>
      </c>
      <c r="E872" s="15">
        <v>104.90630054531999</v>
      </c>
      <c r="F872" s="13">
        <v>91</v>
      </c>
      <c r="G872" s="13">
        <v>68</v>
      </c>
      <c r="H872" s="13">
        <v>25</v>
      </c>
    </row>
    <row r="873" spans="1:8" s="13" customFormat="1">
      <c r="A873" s="13">
        <f t="shared" si="13"/>
        <v>1971.49999999993</v>
      </c>
      <c r="B873" s="13" t="s">
        <v>426</v>
      </c>
      <c r="C873" s="15">
        <v>93.7898356184498</v>
      </c>
      <c r="D873" s="15">
        <v>99.702210575376199</v>
      </c>
      <c r="E873" s="15">
        <v>78.509801909712493</v>
      </c>
      <c r="F873" s="13">
        <v>114</v>
      </c>
      <c r="G873" s="13">
        <v>100</v>
      </c>
      <c r="H873" s="13">
        <v>19</v>
      </c>
    </row>
    <row r="874" spans="1:8" s="13" customFormat="1">
      <c r="A874" s="13">
        <f t="shared" si="13"/>
        <v>1971.58333333327</v>
      </c>
      <c r="B874" s="13" t="s">
        <v>427</v>
      </c>
      <c r="C874" s="15">
        <v>71.434364380791195</v>
      </c>
      <c r="D874" s="15">
        <v>74.489372775012001</v>
      </c>
      <c r="E874" s="15">
        <v>54.233975812862298</v>
      </c>
      <c r="F874" s="13">
        <v>86</v>
      </c>
      <c r="G874" s="13">
        <v>74</v>
      </c>
      <c r="H874" s="13">
        <v>13</v>
      </c>
    </row>
    <row r="875" spans="1:8" s="13" customFormat="1">
      <c r="A875" s="13">
        <f t="shared" si="13"/>
        <v>1971.6666666665999</v>
      </c>
      <c r="B875" s="13" t="s">
        <v>428</v>
      </c>
      <c r="C875" s="15">
        <v>104.72774083031899</v>
      </c>
      <c r="D875" s="15">
        <v>106.09365399217</v>
      </c>
      <c r="E875" s="15">
        <v>94.5146126384589</v>
      </c>
      <c r="F875" s="13">
        <v>128</v>
      </c>
      <c r="G875" s="13">
        <v>107</v>
      </c>
      <c r="H875" s="13">
        <v>23</v>
      </c>
    </row>
    <row r="876" spans="1:8" s="13" customFormat="1">
      <c r="A876" s="13">
        <f t="shared" si="13"/>
        <v>1971.74999999993</v>
      </c>
      <c r="B876" s="13" t="s">
        <v>429</v>
      </c>
      <c r="C876" s="15">
        <v>98.831190925317998</v>
      </c>
      <c r="D876" s="15">
        <v>113.220037267519</v>
      </c>
      <c r="E876" s="15">
        <v>34.9016473263489</v>
      </c>
      <c r="F876" s="13">
        <v>128</v>
      </c>
      <c r="G876" s="13">
        <v>121</v>
      </c>
      <c r="H876" s="13">
        <v>9</v>
      </c>
    </row>
    <row r="877" spans="1:8" s="13" customFormat="1">
      <c r="A877" s="13">
        <f t="shared" si="13"/>
        <v>1971.83333333327</v>
      </c>
      <c r="B877" s="13" t="s">
        <v>430</v>
      </c>
      <c r="C877" s="15">
        <v>90.861362694882601</v>
      </c>
      <c r="D877" s="15">
        <v>88.089287448194995</v>
      </c>
      <c r="E877" s="15">
        <v>95.418756824758702</v>
      </c>
      <c r="F877" s="13">
        <v>110</v>
      </c>
      <c r="G877" s="13">
        <v>88</v>
      </c>
      <c r="H877" s="13">
        <v>23</v>
      </c>
    </row>
    <row r="878" spans="1:8" s="13" customFormat="1">
      <c r="A878" s="13">
        <f t="shared" si="13"/>
        <v>1971.9166666665999</v>
      </c>
      <c r="B878" s="13" t="s">
        <v>431</v>
      </c>
      <c r="C878" s="15">
        <v>77.232798066363898</v>
      </c>
      <c r="D878" s="15">
        <v>70.694581592262594</v>
      </c>
      <c r="E878" s="15">
        <v>107.291822098035</v>
      </c>
      <c r="F878" s="13">
        <v>94</v>
      </c>
      <c r="G878" s="13">
        <v>71</v>
      </c>
      <c r="H878" s="13">
        <v>26</v>
      </c>
    </row>
    <row r="879" spans="1:8" s="13" customFormat="1">
      <c r="A879" s="13">
        <f t="shared" si="13"/>
        <v>1971.99999999993</v>
      </c>
      <c r="B879" s="13" t="s">
        <v>420</v>
      </c>
      <c r="C879" s="15">
        <v>53.876586551397502</v>
      </c>
      <c r="D879" s="15">
        <v>53.237352462181398</v>
      </c>
      <c r="E879" s="15">
        <v>49.955961138296502</v>
      </c>
      <c r="F879" s="13">
        <v>65</v>
      </c>
      <c r="G879" s="13">
        <v>53</v>
      </c>
      <c r="H879" s="13">
        <v>12</v>
      </c>
    </row>
    <row r="880" spans="1:8" s="13" customFormat="1">
      <c r="A880" s="13">
        <f t="shared" si="13"/>
        <v>1972.08333333327</v>
      </c>
      <c r="B880" s="13" t="s">
        <v>421</v>
      </c>
      <c r="C880" s="15">
        <v>79.890815906451294</v>
      </c>
      <c r="D880" s="15">
        <v>92.513830362430596</v>
      </c>
      <c r="E880" s="15">
        <v>31.208417293859199</v>
      </c>
      <c r="F880" s="13">
        <v>90</v>
      </c>
      <c r="G880" s="13">
        <v>86</v>
      </c>
      <c r="H880" s="13">
        <v>7</v>
      </c>
    </row>
    <row r="881" spans="1:8" s="13" customFormat="1">
      <c r="A881" s="13">
        <f t="shared" si="13"/>
        <v>1972.1666666665999</v>
      </c>
      <c r="B881" s="13" t="s">
        <v>422</v>
      </c>
      <c r="C881" s="15">
        <v>54.188081814001897</v>
      </c>
      <c r="D881" s="15">
        <v>53.5451519006212</v>
      </c>
      <c r="E881" s="15">
        <v>58.618920195623303</v>
      </c>
      <c r="F881" s="13">
        <v>65</v>
      </c>
      <c r="G881" s="13">
        <v>53</v>
      </c>
      <c r="H881" s="13">
        <v>14</v>
      </c>
    </row>
    <row r="882" spans="1:8" s="13" customFormat="1">
      <c r="A882" s="13">
        <f t="shared" si="13"/>
        <v>1972.24999999993</v>
      </c>
      <c r="B882" s="13" t="s">
        <v>423</v>
      </c>
      <c r="C882" s="15">
        <v>93.061082258859003</v>
      </c>
      <c r="D882" s="15">
        <v>76.893661456167195</v>
      </c>
      <c r="E882" s="15">
        <v>169.96314642419301</v>
      </c>
      <c r="F882" s="13">
        <v>110</v>
      </c>
      <c r="G882" s="13">
        <v>75</v>
      </c>
      <c r="H882" s="13">
        <v>40</v>
      </c>
    </row>
    <row r="883" spans="1:8" s="13" customFormat="1">
      <c r="A883" s="13">
        <f t="shared" si="13"/>
        <v>1972.33333333327</v>
      </c>
      <c r="B883" s="13" t="s">
        <v>424</v>
      </c>
      <c r="C883" s="15">
        <v>136.03015618017301</v>
      </c>
      <c r="D883" s="15">
        <v>123.637531130982</v>
      </c>
      <c r="E883" s="15">
        <v>192.700407073945</v>
      </c>
      <c r="F883" s="13">
        <v>156</v>
      </c>
      <c r="G883" s="13">
        <v>117</v>
      </c>
      <c r="H883" s="13">
        <v>44</v>
      </c>
    </row>
    <row r="884" spans="1:8" s="13" customFormat="1">
      <c r="A884" s="13">
        <f t="shared" si="13"/>
        <v>1972.4166666665999</v>
      </c>
      <c r="B884" s="13" t="s">
        <v>425</v>
      </c>
      <c r="C884" s="15">
        <v>77.776114967636701</v>
      </c>
      <c r="D884" s="15">
        <v>74.9748279297431</v>
      </c>
      <c r="E884" s="15">
        <v>102.096479471045</v>
      </c>
      <c r="F884" s="13">
        <v>88</v>
      </c>
      <c r="G884" s="13">
        <v>70</v>
      </c>
      <c r="H884" s="13">
        <v>23</v>
      </c>
    </row>
    <row r="885" spans="1:8" s="13" customFormat="1">
      <c r="A885" s="13">
        <f t="shared" si="13"/>
        <v>1972.49999999993</v>
      </c>
      <c r="B885" s="13" t="s">
        <v>426</v>
      </c>
      <c r="C885" s="15">
        <v>57.082015967109001</v>
      </c>
      <c r="D885" s="15">
        <v>45.068975604755003</v>
      </c>
      <c r="E885" s="15">
        <v>99.908528023491101</v>
      </c>
      <c r="F885" s="13">
        <v>66</v>
      </c>
      <c r="G885" s="13">
        <v>43</v>
      </c>
      <c r="H885" s="13">
        <v>23</v>
      </c>
    </row>
    <row r="886" spans="1:8" s="13" customFormat="1">
      <c r="A886" s="13">
        <f t="shared" si="13"/>
        <v>1972.58333333327</v>
      </c>
      <c r="B886" s="13" t="s">
        <v>427</v>
      </c>
      <c r="C886" s="15">
        <v>48.101238192991801</v>
      </c>
      <c r="D886" s="15">
        <v>48.576796837834202</v>
      </c>
      <c r="E886" s="15">
        <v>53.686253700336103</v>
      </c>
      <c r="F886" s="13">
        <v>54</v>
      </c>
      <c r="G886" s="13">
        <v>45</v>
      </c>
      <c r="H886" s="13">
        <v>12</v>
      </c>
    </row>
    <row r="887" spans="1:8" s="13" customFormat="1">
      <c r="A887" s="13">
        <f t="shared" si="13"/>
        <v>1972.6666666665999</v>
      </c>
      <c r="B887" s="13" t="s">
        <v>428</v>
      </c>
      <c r="C887" s="15">
        <v>72.103879991680799</v>
      </c>
      <c r="D887" s="15">
        <v>53.456056496948399</v>
      </c>
      <c r="E887" s="15">
        <v>161.89843975722101</v>
      </c>
      <c r="F887" s="13">
        <v>85</v>
      </c>
      <c r="G887" s="13">
        <v>52</v>
      </c>
      <c r="H887" s="13">
        <v>38</v>
      </c>
    </row>
    <row r="888" spans="1:8" s="13" customFormat="1">
      <c r="A888" s="13">
        <f t="shared" si="13"/>
        <v>1972.74999999993</v>
      </c>
      <c r="B888" s="13" t="s">
        <v>429</v>
      </c>
      <c r="C888" s="15">
        <v>56.280470581349597</v>
      </c>
      <c r="D888" s="15">
        <v>47.070554621253599</v>
      </c>
      <c r="E888" s="15">
        <v>91.568597969647698</v>
      </c>
      <c r="F888" s="13">
        <v>71</v>
      </c>
      <c r="G888" s="13">
        <v>49</v>
      </c>
      <c r="H888" s="13">
        <v>23</v>
      </c>
    </row>
    <row r="889" spans="1:8" s="13" customFormat="1">
      <c r="A889" s="13">
        <f t="shared" si="13"/>
        <v>1972.83333333327</v>
      </c>
      <c r="B889" s="13" t="s">
        <v>430</v>
      </c>
      <c r="C889" s="15">
        <v>43.163902425649397</v>
      </c>
      <c r="D889" s="15">
        <v>34.201892661588097</v>
      </c>
      <c r="E889" s="15">
        <v>75.042832964738594</v>
      </c>
      <c r="F889" s="13">
        <v>52</v>
      </c>
      <c r="G889" s="13">
        <v>34</v>
      </c>
      <c r="H889" s="13">
        <v>18</v>
      </c>
    </row>
    <row r="890" spans="1:8" s="13" customFormat="1">
      <c r="A890" s="13">
        <f t="shared" si="13"/>
        <v>1972.9166666665999</v>
      </c>
      <c r="B890" s="13" t="s">
        <v>431</v>
      </c>
      <c r="C890" s="15">
        <v>63.083688845821797</v>
      </c>
      <c r="D890" s="15">
        <v>58.577688679256603</v>
      </c>
      <c r="E890" s="15">
        <v>82.295428090495406</v>
      </c>
      <c r="F890" s="13">
        <v>77</v>
      </c>
      <c r="G890" s="13">
        <v>59</v>
      </c>
      <c r="H890" s="13">
        <v>20</v>
      </c>
    </row>
    <row r="891" spans="1:8" s="13" customFormat="1">
      <c r="A891" s="13">
        <f t="shared" si="13"/>
        <v>1972.99999999993</v>
      </c>
      <c r="B891" s="13" t="s">
        <v>420</v>
      </c>
      <c r="C891" s="15">
        <v>59.658343509301297</v>
      </c>
      <c r="D891" s="15">
        <v>59.596831367853603</v>
      </c>
      <c r="E891" s="15">
        <v>56.687442471854702</v>
      </c>
      <c r="F891" s="13">
        <v>74</v>
      </c>
      <c r="G891" s="13">
        <v>61</v>
      </c>
      <c r="H891" s="13">
        <v>14</v>
      </c>
    </row>
    <row r="892" spans="1:8" s="13" customFormat="1">
      <c r="A892" s="13">
        <f t="shared" si="13"/>
        <v>1973.08333333327</v>
      </c>
      <c r="B892" s="13" t="s">
        <v>421</v>
      </c>
      <c r="C892" s="15">
        <v>72.737240612012798</v>
      </c>
      <c r="D892" s="15">
        <v>69.873128673634199</v>
      </c>
      <c r="E892" s="15">
        <v>80.192699173101403</v>
      </c>
      <c r="F892" s="13">
        <v>82</v>
      </c>
      <c r="G892" s="13">
        <v>65</v>
      </c>
      <c r="H892" s="13">
        <v>18</v>
      </c>
    </row>
    <row r="893" spans="1:8" s="13" customFormat="1">
      <c r="A893" s="13">
        <f t="shared" si="13"/>
        <v>1973.1666666665999</v>
      </c>
      <c r="B893" s="13" t="s">
        <v>422</v>
      </c>
      <c r="C893" s="15">
        <v>64.102304886565804</v>
      </c>
      <c r="D893" s="15">
        <v>61.175576691666102</v>
      </c>
      <c r="E893" s="15">
        <v>76.4639301926087</v>
      </c>
      <c r="F893" s="13">
        <v>80</v>
      </c>
      <c r="G893" s="13">
        <v>63</v>
      </c>
      <c r="H893" s="13">
        <v>19</v>
      </c>
    </row>
    <row r="894" spans="1:8" s="13" customFormat="1">
      <c r="A894" s="13">
        <f t="shared" si="13"/>
        <v>1973.24999999993</v>
      </c>
      <c r="B894" s="13" t="s">
        <v>423</v>
      </c>
      <c r="C894" s="15">
        <v>74.954520258760496</v>
      </c>
      <c r="D894" s="15">
        <v>71.370106112202507</v>
      </c>
      <c r="E894" s="15">
        <v>88.352521102863193</v>
      </c>
      <c r="F894" s="13">
        <v>98</v>
      </c>
      <c r="G894" s="13">
        <v>77</v>
      </c>
      <c r="H894" s="13">
        <v>23</v>
      </c>
    </row>
    <row r="895" spans="1:8" s="13" customFormat="1">
      <c r="A895" s="13">
        <f t="shared" si="13"/>
        <v>1973.33333333327</v>
      </c>
      <c r="B895" s="13" t="s">
        <v>424</v>
      </c>
      <c r="C895" s="15">
        <v>63.261110022495501</v>
      </c>
      <c r="D895" s="15">
        <v>64.509831953992602</v>
      </c>
      <c r="E895" s="15">
        <v>58.121066122221201</v>
      </c>
      <c r="F895" s="13">
        <v>82</v>
      </c>
      <c r="G895" s="13">
        <v>69</v>
      </c>
      <c r="H895" s="13">
        <v>15</v>
      </c>
    </row>
    <row r="896" spans="1:8" s="13" customFormat="1">
      <c r="A896" s="13">
        <f t="shared" si="13"/>
        <v>1973.4166666665999</v>
      </c>
      <c r="B896" s="13" t="s">
        <v>425</v>
      </c>
      <c r="C896" s="15">
        <v>57.909107056559101</v>
      </c>
      <c r="D896" s="15">
        <v>58.641856020381098</v>
      </c>
      <c r="E896" s="15">
        <v>47.810645968449499</v>
      </c>
      <c r="F896" s="13">
        <v>73</v>
      </c>
      <c r="G896" s="13">
        <v>61</v>
      </c>
      <c r="H896" s="13">
        <v>12</v>
      </c>
    </row>
    <row r="897" spans="1:8" s="13" customFormat="1">
      <c r="A897" s="13">
        <f t="shared" si="13"/>
        <v>1973.49999999993</v>
      </c>
      <c r="B897" s="13" t="s">
        <v>426</v>
      </c>
      <c r="C897" s="15">
        <v>60.678635216688001</v>
      </c>
      <c r="D897" s="15">
        <v>58.827400129538702</v>
      </c>
      <c r="E897" s="15">
        <v>69.078487401724203</v>
      </c>
      <c r="F897" s="13">
        <v>75</v>
      </c>
      <c r="G897" s="13">
        <v>60</v>
      </c>
      <c r="H897" s="13">
        <v>17</v>
      </c>
    </row>
    <row r="898" spans="1:8" s="13" customFormat="1">
      <c r="A898" s="13">
        <f t="shared" si="13"/>
        <v>1973.58333333327</v>
      </c>
      <c r="B898" s="13" t="s">
        <v>427</v>
      </c>
      <c r="C898" s="15">
        <v>46.1685785895761</v>
      </c>
      <c r="D898" s="15">
        <v>37.300023811265199</v>
      </c>
      <c r="E898" s="15">
        <v>77.293790646277301</v>
      </c>
      <c r="F898" s="13">
        <v>57</v>
      </c>
      <c r="G898" s="13">
        <v>38</v>
      </c>
      <c r="H898" s="13">
        <v>19</v>
      </c>
    </row>
    <row r="899" spans="1:8" s="13" customFormat="1">
      <c r="A899" s="13">
        <f t="shared" si="13"/>
        <v>1973.6666666665999</v>
      </c>
      <c r="B899" s="13" t="s">
        <v>428</v>
      </c>
      <c r="C899" s="15">
        <v>49.148476552775399</v>
      </c>
      <c r="D899" s="15">
        <v>51.749952959624899</v>
      </c>
      <c r="E899" s="15">
        <v>32.373493664323597</v>
      </c>
      <c r="F899" s="13">
        <v>61</v>
      </c>
      <c r="G899" s="13">
        <v>53</v>
      </c>
      <c r="H899" s="13">
        <v>8</v>
      </c>
    </row>
    <row r="900" spans="1:8" s="13" customFormat="1">
      <c r="A900" s="13">
        <f t="shared" ref="A900:A963" si="14">A899+(1/12)</f>
        <v>1973.74999999993</v>
      </c>
      <c r="B900" s="13" t="s">
        <v>429</v>
      </c>
      <c r="C900" s="15">
        <v>193.92247366899301</v>
      </c>
      <c r="D900" s="15">
        <v>192.725941930262</v>
      </c>
      <c r="E900" s="15">
        <v>277.11402819786503</v>
      </c>
      <c r="F900" s="13">
        <v>246</v>
      </c>
      <c r="G900" s="13">
        <v>196</v>
      </c>
      <c r="H900" s="13">
        <v>68</v>
      </c>
    </row>
    <row r="901" spans="1:8" s="13" customFormat="1">
      <c r="A901" s="13">
        <f t="shared" si="14"/>
        <v>1973.83333333327</v>
      </c>
      <c r="B901" s="13" t="s">
        <v>430</v>
      </c>
      <c r="C901" s="15">
        <v>105.584860476785</v>
      </c>
      <c r="D901" s="15">
        <v>95.965864046119407</v>
      </c>
      <c r="E901" s="15">
        <v>141.128024501769</v>
      </c>
      <c r="F901" s="13">
        <v>124</v>
      </c>
      <c r="G901" s="13">
        <v>93</v>
      </c>
      <c r="H901" s="13">
        <v>33</v>
      </c>
    </row>
    <row r="902" spans="1:8" s="13" customFormat="1">
      <c r="A902" s="13">
        <f t="shared" si="14"/>
        <v>1973.9166666665999</v>
      </c>
      <c r="B902" s="13" t="s">
        <v>431</v>
      </c>
      <c r="C902" s="15">
        <v>102.955152675517</v>
      </c>
      <c r="D902" s="15">
        <v>109.427354050354</v>
      </c>
      <c r="E902" s="15">
        <v>72.053741136325797</v>
      </c>
      <c r="F902" s="13">
        <v>123</v>
      </c>
      <c r="G902" s="13">
        <v>107</v>
      </c>
      <c r="H902" s="13">
        <v>17</v>
      </c>
    </row>
    <row r="903" spans="1:8" s="13" customFormat="1">
      <c r="A903" s="13">
        <f t="shared" si="14"/>
        <v>1973.99999999993</v>
      </c>
      <c r="B903" s="13" t="s">
        <v>420</v>
      </c>
      <c r="C903" s="15">
        <v>69.507426676373797</v>
      </c>
      <c r="D903" s="15">
        <v>73.961160758247203</v>
      </c>
      <c r="E903" s="15">
        <v>42.573241184106102</v>
      </c>
      <c r="F903" s="13">
        <v>87</v>
      </c>
      <c r="G903" s="13">
        <v>72</v>
      </c>
      <c r="H903" s="13">
        <v>10</v>
      </c>
    </row>
    <row r="904" spans="1:8" s="13" customFormat="1">
      <c r="A904" s="13">
        <f t="shared" si="14"/>
        <v>1974.08333333327</v>
      </c>
      <c r="B904" s="13" t="s">
        <v>421</v>
      </c>
      <c r="C904" s="15">
        <v>57.094048540463</v>
      </c>
      <c r="D904" s="15">
        <v>58.207644401212697</v>
      </c>
      <c r="E904" s="15">
        <v>50.068240873060802</v>
      </c>
      <c r="F904" s="13">
        <v>63</v>
      </c>
      <c r="G904" s="13">
        <v>53</v>
      </c>
      <c r="H904" s="13">
        <v>11</v>
      </c>
    </row>
    <row r="905" spans="1:8" s="13" customFormat="1">
      <c r="A905" s="13">
        <f t="shared" si="14"/>
        <v>1974.1666666665999</v>
      </c>
      <c r="B905" s="13" t="s">
        <v>422</v>
      </c>
      <c r="C905" s="15">
        <v>51.538128245496701</v>
      </c>
      <c r="D905" s="15">
        <v>52.848399439778802</v>
      </c>
      <c r="E905" s="15">
        <v>39.823061317436498</v>
      </c>
      <c r="F905" s="13">
        <v>65</v>
      </c>
      <c r="G905" s="13">
        <v>55</v>
      </c>
      <c r="H905" s="13">
        <v>10</v>
      </c>
    </row>
    <row r="906" spans="1:8" s="13" customFormat="1">
      <c r="A906" s="13">
        <f t="shared" si="14"/>
        <v>1974.24999999993</v>
      </c>
      <c r="B906" s="13" t="s">
        <v>423</v>
      </c>
      <c r="C906" s="15">
        <v>62.8506839055839</v>
      </c>
      <c r="D906" s="15">
        <v>64.689337183546797</v>
      </c>
      <c r="E906" s="15">
        <v>51.890487521244602</v>
      </c>
      <c r="F906" s="13">
        <v>73</v>
      </c>
      <c r="G906" s="13">
        <v>62</v>
      </c>
      <c r="H906" s="13">
        <v>12</v>
      </c>
    </row>
    <row r="907" spans="1:8" s="13" customFormat="1">
      <c r="A907" s="13">
        <f t="shared" si="14"/>
        <v>1974.33333333326</v>
      </c>
      <c r="B907" s="13" t="s">
        <v>424</v>
      </c>
      <c r="C907" s="15">
        <v>45.435114735505103</v>
      </c>
      <c r="D907" s="15">
        <v>40.571393813457803</v>
      </c>
      <c r="E907" s="15">
        <v>60.051988084368702</v>
      </c>
      <c r="F907" s="13">
        <v>57</v>
      </c>
      <c r="G907" s="13">
        <v>42</v>
      </c>
      <c r="H907" s="13">
        <v>15</v>
      </c>
    </row>
    <row r="908" spans="1:8" s="13" customFormat="1">
      <c r="A908" s="13">
        <f t="shared" si="14"/>
        <v>1974.4166666665999</v>
      </c>
      <c r="B908" s="13" t="s">
        <v>425</v>
      </c>
      <c r="C908" s="15">
        <v>65.219280623621898</v>
      </c>
      <c r="D908" s="15">
        <v>70.362113495120497</v>
      </c>
      <c r="E908" s="15">
        <v>35.952079755362703</v>
      </c>
      <c r="F908" s="13">
        <v>82</v>
      </c>
      <c r="G908" s="13">
        <v>73</v>
      </c>
      <c r="H908" s="13">
        <v>9</v>
      </c>
    </row>
    <row r="909" spans="1:8" s="13" customFormat="1">
      <c r="A909" s="13">
        <f t="shared" si="14"/>
        <v>1974.49999999993</v>
      </c>
      <c r="B909" s="13" t="s">
        <v>426</v>
      </c>
      <c r="C909" s="15">
        <v>77.739715078896793</v>
      </c>
      <c r="D909" s="15">
        <v>78.680843780610999</v>
      </c>
      <c r="E909" s="15">
        <v>64.359426958902503</v>
      </c>
      <c r="F909" s="13">
        <v>91</v>
      </c>
      <c r="G909" s="13">
        <v>76</v>
      </c>
      <c r="H909" s="13">
        <v>15</v>
      </c>
    </row>
    <row r="910" spans="1:8" s="13" customFormat="1">
      <c r="A910" s="13">
        <f t="shared" si="14"/>
        <v>1974.58333333326</v>
      </c>
      <c r="B910" s="13" t="s">
        <v>427</v>
      </c>
      <c r="C910" s="15">
        <v>70.832211387017495</v>
      </c>
      <c r="D910" s="15">
        <v>75.857723599658499</v>
      </c>
      <c r="E910" s="15">
        <v>45.503456964979101</v>
      </c>
      <c r="F910" s="13">
        <v>86</v>
      </c>
      <c r="G910" s="13">
        <v>76</v>
      </c>
      <c r="H910" s="13">
        <v>11</v>
      </c>
    </row>
    <row r="911" spans="1:8" s="13" customFormat="1">
      <c r="A911" s="13">
        <f t="shared" si="14"/>
        <v>1974.6666666665999</v>
      </c>
      <c r="B911" s="13" t="s">
        <v>428</v>
      </c>
      <c r="C911" s="15">
        <v>59.096951373325801</v>
      </c>
      <c r="D911" s="15">
        <v>58.068214493581102</v>
      </c>
      <c r="E911" s="15">
        <v>60.165007360054801</v>
      </c>
      <c r="F911" s="13">
        <v>74</v>
      </c>
      <c r="G911" s="13">
        <v>60</v>
      </c>
      <c r="H911" s="13">
        <v>15</v>
      </c>
    </row>
    <row r="912" spans="1:8" s="13" customFormat="1">
      <c r="A912" s="13">
        <f t="shared" si="14"/>
        <v>1974.74999999993</v>
      </c>
      <c r="B912" s="13" t="s">
        <v>429</v>
      </c>
      <c r="C912" s="15">
        <v>48.826242015807203</v>
      </c>
      <c r="D912" s="15">
        <v>48.839359273875203</v>
      </c>
      <c r="E912" s="15">
        <v>42.817843692434202</v>
      </c>
      <c r="F912" s="13">
        <v>63</v>
      </c>
      <c r="G912" s="13">
        <v>52</v>
      </c>
      <c r="H912" s="13">
        <v>11</v>
      </c>
    </row>
    <row r="913" spans="1:8" s="13" customFormat="1">
      <c r="A913" s="13">
        <f t="shared" si="14"/>
        <v>1974.83333333326</v>
      </c>
      <c r="B913" s="13" t="s">
        <v>430</v>
      </c>
      <c r="C913" s="15">
        <v>72.969387916380796</v>
      </c>
      <c r="D913" s="15">
        <v>79.586073177810803</v>
      </c>
      <c r="E913" s="15">
        <v>40.720917165577397</v>
      </c>
      <c r="F913" s="13">
        <v>90</v>
      </c>
      <c r="G913" s="13">
        <v>81</v>
      </c>
      <c r="H913" s="13">
        <v>10</v>
      </c>
    </row>
    <row r="914" spans="1:8" s="13" customFormat="1">
      <c r="A914" s="13">
        <f t="shared" si="14"/>
        <v>1974.9166666665999</v>
      </c>
      <c r="B914" s="13" t="s">
        <v>431</v>
      </c>
      <c r="C914" s="15">
        <v>68.108026631404599</v>
      </c>
      <c r="D914" s="15">
        <v>77.504877487387603</v>
      </c>
      <c r="E914" s="15">
        <v>20.858054908669899</v>
      </c>
      <c r="F914" s="13">
        <v>82</v>
      </c>
      <c r="G914" s="13">
        <v>77</v>
      </c>
      <c r="H914" s="13">
        <v>5</v>
      </c>
    </row>
    <row r="915" spans="1:8" s="13" customFormat="1">
      <c r="A915" s="13">
        <f t="shared" si="14"/>
        <v>1974.99999999993</v>
      </c>
      <c r="B915" s="13" t="s">
        <v>420</v>
      </c>
      <c r="C915" s="15">
        <v>92.104846644232495</v>
      </c>
      <c r="D915" s="15">
        <v>99.765246105797999</v>
      </c>
      <c r="E915" s="15">
        <v>57.312774523416699</v>
      </c>
      <c r="F915" s="13">
        <v>113</v>
      </c>
      <c r="G915" s="13">
        <v>101</v>
      </c>
      <c r="H915" s="13">
        <v>14</v>
      </c>
    </row>
    <row r="916" spans="1:8" s="13" customFormat="1">
      <c r="A916" s="13">
        <f t="shared" si="14"/>
        <v>1975.08333333326</v>
      </c>
      <c r="B916" s="13" t="s">
        <v>421</v>
      </c>
      <c r="C916" s="15">
        <v>68.753801964011501</v>
      </c>
      <c r="D916" s="15">
        <v>69.433544650854202</v>
      </c>
      <c r="E916" s="15">
        <v>66.406827445730798</v>
      </c>
      <c r="F916" s="13">
        <v>78</v>
      </c>
      <c r="G916" s="13">
        <v>65</v>
      </c>
      <c r="H916" s="13">
        <v>15</v>
      </c>
    </row>
    <row r="917" spans="1:8" s="13" customFormat="1">
      <c r="A917" s="13">
        <f t="shared" si="14"/>
        <v>1975.1666666665999</v>
      </c>
      <c r="B917" s="13" t="s">
        <v>422</v>
      </c>
      <c r="C917" s="15">
        <v>92.729823160114805</v>
      </c>
      <c r="D917" s="15">
        <v>79.044085777729194</v>
      </c>
      <c r="E917" s="15">
        <v>153.92933337078799</v>
      </c>
      <c r="F917" s="13">
        <v>118</v>
      </c>
      <c r="G917" s="13">
        <v>83</v>
      </c>
      <c r="H917" s="13">
        <v>39</v>
      </c>
    </row>
    <row r="918" spans="1:8" s="13" customFormat="1">
      <c r="A918" s="13">
        <f t="shared" si="14"/>
        <v>1975.24999999993</v>
      </c>
      <c r="B918" s="13" t="s">
        <v>423</v>
      </c>
      <c r="C918" s="15">
        <v>73.991322824817502</v>
      </c>
      <c r="D918" s="15">
        <v>84.685893139865698</v>
      </c>
      <c r="E918" s="15">
        <v>24.774727707791399</v>
      </c>
      <c r="F918" s="13">
        <v>90</v>
      </c>
      <c r="G918" s="13">
        <v>85</v>
      </c>
      <c r="H918" s="13">
        <v>6</v>
      </c>
    </row>
    <row r="919" spans="1:8" s="13" customFormat="1">
      <c r="A919" s="13">
        <f t="shared" si="14"/>
        <v>1975.33333333326</v>
      </c>
      <c r="B919" s="13" t="s">
        <v>424</v>
      </c>
      <c r="C919" s="15">
        <v>108.596141754379</v>
      </c>
      <c r="D919" s="15">
        <v>108.71614014698299</v>
      </c>
      <c r="E919" s="15">
        <v>94.856240576891494</v>
      </c>
      <c r="F919" s="13">
        <v>138</v>
      </c>
      <c r="G919" s="13">
        <v>114</v>
      </c>
      <c r="H919" s="13">
        <v>24</v>
      </c>
    </row>
    <row r="920" spans="1:8" s="13" customFormat="1">
      <c r="A920" s="13">
        <f t="shared" si="14"/>
        <v>1975.4166666665999</v>
      </c>
      <c r="B920" s="13" t="s">
        <v>425</v>
      </c>
      <c r="C920" s="15">
        <v>80.047189299777997</v>
      </c>
      <c r="D920" s="15">
        <v>82.710636862962303</v>
      </c>
      <c r="E920" s="15">
        <v>63.479441652133502</v>
      </c>
      <c r="F920" s="13">
        <v>95</v>
      </c>
      <c r="G920" s="13">
        <v>81</v>
      </c>
      <c r="H920" s="13">
        <v>15</v>
      </c>
    </row>
    <row r="921" spans="1:8" s="13" customFormat="1">
      <c r="A921" s="13">
        <f t="shared" si="14"/>
        <v>1975.49999999993</v>
      </c>
      <c r="B921" s="13" t="s">
        <v>426</v>
      </c>
      <c r="C921" s="15">
        <v>86.416068293314495</v>
      </c>
      <c r="D921" s="15">
        <v>88.297142042813107</v>
      </c>
      <c r="E921" s="15">
        <v>80.847629306121107</v>
      </c>
      <c r="F921" s="13">
        <v>102</v>
      </c>
      <c r="G921" s="13">
        <v>86</v>
      </c>
      <c r="H921" s="13">
        <v>19</v>
      </c>
    </row>
    <row r="922" spans="1:8" s="13" customFormat="1">
      <c r="A922" s="13">
        <f t="shared" si="14"/>
        <v>1975.58333333326</v>
      </c>
      <c r="B922" s="13" t="s">
        <v>427</v>
      </c>
      <c r="C922" s="15">
        <v>75.169535829976695</v>
      </c>
      <c r="D922" s="15">
        <v>82.183758264489796</v>
      </c>
      <c r="E922" s="15">
        <v>41.0367915675399</v>
      </c>
      <c r="F922" s="13">
        <v>92</v>
      </c>
      <c r="G922" s="13">
        <v>83</v>
      </c>
      <c r="H922" s="13">
        <v>10</v>
      </c>
    </row>
    <row r="923" spans="1:8" s="13" customFormat="1">
      <c r="A923" s="13">
        <f t="shared" si="14"/>
        <v>1975.6666666665999</v>
      </c>
      <c r="B923" s="13" t="s">
        <v>428</v>
      </c>
      <c r="C923" s="15">
        <v>68.164749375365403</v>
      </c>
      <c r="D923" s="15">
        <v>63.696502737734697</v>
      </c>
      <c r="E923" s="15">
        <v>82.495660264558097</v>
      </c>
      <c r="F923" s="13">
        <v>83</v>
      </c>
      <c r="G923" s="13">
        <v>64</v>
      </c>
      <c r="H923" s="13">
        <v>20</v>
      </c>
    </row>
    <row r="924" spans="1:8" s="13" customFormat="1">
      <c r="A924" s="13">
        <f t="shared" si="14"/>
        <v>1975.74999999993</v>
      </c>
      <c r="B924" s="13" t="s">
        <v>429</v>
      </c>
      <c r="C924" s="15">
        <v>51.450377245405697</v>
      </c>
      <c r="D924" s="15">
        <v>51.216775446168903</v>
      </c>
      <c r="E924" s="15">
        <v>50.7589440604402</v>
      </c>
      <c r="F924" s="13">
        <v>56</v>
      </c>
      <c r="G924" s="13">
        <v>46</v>
      </c>
      <c r="H924" s="13">
        <v>11</v>
      </c>
    </row>
    <row r="925" spans="1:8" s="13" customFormat="1">
      <c r="A925" s="13">
        <f t="shared" si="14"/>
        <v>1975.83333333326</v>
      </c>
      <c r="B925" s="13" t="s">
        <v>430</v>
      </c>
      <c r="C925" s="15">
        <v>48.990431539629199</v>
      </c>
      <c r="D925" s="15">
        <v>51.180808242259197</v>
      </c>
      <c r="E925" s="15">
        <v>38.180810046246798</v>
      </c>
      <c r="F925" s="13">
        <v>58</v>
      </c>
      <c r="G925" s="13">
        <v>50</v>
      </c>
      <c r="H925" s="13">
        <v>9</v>
      </c>
    </row>
    <row r="926" spans="1:8" s="13" customFormat="1">
      <c r="A926" s="13">
        <f t="shared" si="14"/>
        <v>1975.9166666665999</v>
      </c>
      <c r="B926" s="13" t="s">
        <v>431</v>
      </c>
      <c r="C926" s="15">
        <v>53.0323252305407</v>
      </c>
      <c r="D926" s="15">
        <v>52.485502944049202</v>
      </c>
      <c r="E926" s="15">
        <v>48.831657005552799</v>
      </c>
      <c r="F926" s="13">
        <v>60</v>
      </c>
      <c r="G926" s="13">
        <v>49</v>
      </c>
      <c r="H926" s="13">
        <v>11</v>
      </c>
    </row>
    <row r="927" spans="1:8" s="13" customFormat="1">
      <c r="A927" s="13">
        <f t="shared" si="14"/>
        <v>1975.99999999993</v>
      </c>
      <c r="B927" s="13" t="s">
        <v>420</v>
      </c>
      <c r="C927" s="15">
        <v>57.4948911619001</v>
      </c>
      <c r="D927" s="15">
        <v>56.156764462243203</v>
      </c>
      <c r="E927" s="15">
        <v>56.029553691477403</v>
      </c>
      <c r="F927" s="13">
        <v>67</v>
      </c>
      <c r="G927" s="13">
        <v>54</v>
      </c>
      <c r="H927" s="13">
        <v>13</v>
      </c>
    </row>
    <row r="928" spans="1:8" s="13" customFormat="1">
      <c r="A928" s="13">
        <f t="shared" si="14"/>
        <v>1976.08333333326</v>
      </c>
      <c r="B928" s="13" t="s">
        <v>421</v>
      </c>
      <c r="C928" s="15">
        <v>48.315678304555298</v>
      </c>
      <c r="D928" s="15">
        <v>46.624763391111799</v>
      </c>
      <c r="E928" s="15">
        <v>58.419391731342898</v>
      </c>
      <c r="F928" s="13">
        <v>54</v>
      </c>
      <c r="G928" s="13">
        <v>43</v>
      </c>
      <c r="H928" s="13">
        <v>13</v>
      </c>
    </row>
    <row r="929" spans="1:8" s="13" customFormat="1">
      <c r="A929" s="13">
        <f t="shared" si="14"/>
        <v>1976.1666666665999</v>
      </c>
      <c r="B929" s="13" t="s">
        <v>422</v>
      </c>
      <c r="C929" s="15">
        <v>68.414437088157399</v>
      </c>
      <c r="D929" s="15">
        <v>66.926533712367103</v>
      </c>
      <c r="E929" s="15">
        <v>78.657950045842</v>
      </c>
      <c r="F929" s="13">
        <v>83</v>
      </c>
      <c r="G929" s="13">
        <v>67</v>
      </c>
      <c r="H929" s="13">
        <v>19</v>
      </c>
    </row>
    <row r="930" spans="1:8" s="13" customFormat="1">
      <c r="A930" s="13">
        <f t="shared" si="14"/>
        <v>1976.24999999993</v>
      </c>
      <c r="B930" s="13" t="s">
        <v>423</v>
      </c>
      <c r="C930" s="15">
        <v>58.063770632868497</v>
      </c>
      <c r="D930" s="15">
        <v>62.207083962170501</v>
      </c>
      <c r="E930" s="15">
        <v>33.811581804996898</v>
      </c>
      <c r="F930" s="13">
        <v>69</v>
      </c>
      <c r="G930" s="13">
        <v>61</v>
      </c>
      <c r="H930" s="13">
        <v>8</v>
      </c>
    </row>
    <row r="931" spans="1:8" s="13" customFormat="1">
      <c r="A931" s="13">
        <f t="shared" si="14"/>
        <v>1976.33333333326</v>
      </c>
      <c r="B931" s="13" t="s">
        <v>424</v>
      </c>
      <c r="C931" s="15">
        <v>42.644936953265201</v>
      </c>
      <c r="D931" s="15">
        <v>41.928944209821402</v>
      </c>
      <c r="E931" s="15">
        <v>40.4120576957366</v>
      </c>
      <c r="F931" s="13">
        <v>53</v>
      </c>
      <c r="G931" s="13">
        <v>43</v>
      </c>
      <c r="H931" s="13">
        <v>10</v>
      </c>
    </row>
    <row r="932" spans="1:8" s="13" customFormat="1">
      <c r="A932" s="13">
        <f t="shared" si="14"/>
        <v>1976.4166666665999</v>
      </c>
      <c r="B932" s="13" t="s">
        <v>425</v>
      </c>
      <c r="C932" s="15">
        <v>43.3936888229875</v>
      </c>
      <c r="D932" s="15">
        <v>43.307144474167501</v>
      </c>
      <c r="E932" s="15">
        <v>38.460795345927899</v>
      </c>
      <c r="F932" s="13">
        <v>51</v>
      </c>
      <c r="G932" s="13">
        <v>42</v>
      </c>
      <c r="H932" s="13">
        <v>9</v>
      </c>
    </row>
    <row r="933" spans="1:8" s="13" customFormat="1">
      <c r="A933" s="13">
        <f t="shared" si="14"/>
        <v>1976.49999999993</v>
      </c>
      <c r="B933" s="13" t="s">
        <v>426</v>
      </c>
      <c r="C933" s="15">
        <v>57.606806923180599</v>
      </c>
      <c r="D933" s="15">
        <v>45.529312312366798</v>
      </c>
      <c r="E933" s="15">
        <v>100.63645076325</v>
      </c>
      <c r="F933" s="13">
        <v>69</v>
      </c>
      <c r="G933" s="13">
        <v>45</v>
      </c>
      <c r="H933" s="13">
        <v>24</v>
      </c>
    </row>
    <row r="934" spans="1:8" s="13" customFormat="1">
      <c r="A934" s="13">
        <f t="shared" si="14"/>
        <v>1976.58333333326</v>
      </c>
      <c r="B934" s="13" t="s">
        <v>427</v>
      </c>
      <c r="C934" s="15">
        <v>47.626143961301999</v>
      </c>
      <c r="D934" s="15">
        <v>42.256654858672299</v>
      </c>
      <c r="E934" s="15">
        <v>68.343424029806897</v>
      </c>
      <c r="F934" s="13">
        <v>56</v>
      </c>
      <c r="G934" s="13">
        <v>41</v>
      </c>
      <c r="H934" s="13">
        <v>16</v>
      </c>
    </row>
    <row r="935" spans="1:8" s="13" customFormat="1">
      <c r="A935" s="13">
        <f t="shared" si="14"/>
        <v>1976.6666666665999</v>
      </c>
      <c r="B935" s="13" t="s">
        <v>428</v>
      </c>
      <c r="C935" s="15">
        <v>43.287052149496198</v>
      </c>
      <c r="D935" s="15">
        <v>48.343663390703</v>
      </c>
      <c r="E935" s="15">
        <v>17.0516803916051</v>
      </c>
      <c r="F935" s="13">
        <v>51</v>
      </c>
      <c r="G935" s="13">
        <v>47</v>
      </c>
      <c r="H935" s="13">
        <v>4</v>
      </c>
    </row>
    <row r="936" spans="1:8" s="13" customFormat="1">
      <c r="A936" s="13">
        <f t="shared" si="14"/>
        <v>1976.74999999993</v>
      </c>
      <c r="B936" s="13" t="s">
        <v>429</v>
      </c>
      <c r="C936" s="15">
        <v>44.089364277449803</v>
      </c>
      <c r="D936" s="15">
        <v>38.858407899020499</v>
      </c>
      <c r="E936" s="15">
        <v>72.470792355866706</v>
      </c>
      <c r="F936" s="13">
        <v>55</v>
      </c>
      <c r="G936" s="13">
        <v>40</v>
      </c>
      <c r="H936" s="13">
        <v>18</v>
      </c>
    </row>
    <row r="937" spans="1:8" s="13" customFormat="1">
      <c r="A937" s="13">
        <f t="shared" si="14"/>
        <v>1976.83333333326</v>
      </c>
      <c r="B937" s="13" t="s">
        <v>430</v>
      </c>
      <c r="C937" s="15">
        <v>38.338217571600097</v>
      </c>
      <c r="D937" s="15">
        <v>38.013302891751401</v>
      </c>
      <c r="E937" s="15">
        <v>39.385930292639301</v>
      </c>
      <c r="F937" s="13">
        <v>44</v>
      </c>
      <c r="G937" s="13">
        <v>36</v>
      </c>
      <c r="H937" s="13">
        <v>9</v>
      </c>
    </row>
    <row r="938" spans="1:8" s="13" customFormat="1">
      <c r="A938" s="13">
        <f t="shared" si="14"/>
        <v>1976.9166666665999</v>
      </c>
      <c r="B938" s="13" t="s">
        <v>431</v>
      </c>
      <c r="C938" s="15">
        <v>67.299878623456294</v>
      </c>
      <c r="D938" s="15">
        <v>72.147723657027797</v>
      </c>
      <c r="E938" s="15">
        <v>39.001521072587401</v>
      </c>
      <c r="F938" s="13">
        <v>78</v>
      </c>
      <c r="G938" s="13">
        <v>69</v>
      </c>
      <c r="H938" s="13">
        <v>9</v>
      </c>
    </row>
    <row r="939" spans="1:8" s="13" customFormat="1">
      <c r="A939" s="13">
        <f t="shared" si="14"/>
        <v>1976.99999999993</v>
      </c>
      <c r="B939" s="13" t="s">
        <v>420</v>
      </c>
      <c r="C939" s="15">
        <v>56.528096478202599</v>
      </c>
      <c r="D939" s="15">
        <v>57.257377125922197</v>
      </c>
      <c r="E939" s="15">
        <v>46.612414638615299</v>
      </c>
      <c r="F939" s="13">
        <v>67</v>
      </c>
      <c r="G939" s="13">
        <v>56</v>
      </c>
      <c r="H939" s="13">
        <v>11</v>
      </c>
    </row>
    <row r="940" spans="1:8" s="13" customFormat="1">
      <c r="A940" s="13">
        <f t="shared" si="14"/>
        <v>1977.08333333326</v>
      </c>
      <c r="B940" s="13" t="s">
        <v>421</v>
      </c>
      <c r="C940" s="15">
        <v>48.600903947110503</v>
      </c>
      <c r="D940" s="15">
        <v>48.896189757207203</v>
      </c>
      <c r="E940" s="15">
        <v>50.661788764767302</v>
      </c>
      <c r="F940" s="13">
        <v>53</v>
      </c>
      <c r="G940" s="13">
        <v>44</v>
      </c>
      <c r="H940" s="13">
        <v>11</v>
      </c>
    </row>
    <row r="941" spans="1:8" s="13" customFormat="1">
      <c r="A941" s="13">
        <f t="shared" si="14"/>
        <v>1977.1666666665999</v>
      </c>
      <c r="B941" s="13" t="s">
        <v>422</v>
      </c>
      <c r="C941" s="15">
        <v>39.002173766424498</v>
      </c>
      <c r="D941" s="15">
        <v>28.556135731285998</v>
      </c>
      <c r="E941" s="15">
        <v>85.701066700670694</v>
      </c>
      <c r="F941" s="13">
        <v>48</v>
      </c>
      <c r="G941" s="13">
        <v>29</v>
      </c>
      <c r="H941" s="13">
        <v>21</v>
      </c>
    </row>
    <row r="942" spans="1:8" s="13" customFormat="1">
      <c r="A942" s="13">
        <f t="shared" si="14"/>
        <v>1977.24999999993</v>
      </c>
      <c r="B942" s="13" t="s">
        <v>423</v>
      </c>
      <c r="C942" s="15">
        <v>47.800511314880602</v>
      </c>
      <c r="D942" s="15">
        <v>47.764958926551401</v>
      </c>
      <c r="E942" s="15">
        <v>46.330792499444797</v>
      </c>
      <c r="F942" s="13">
        <v>57</v>
      </c>
      <c r="G942" s="13">
        <v>47</v>
      </c>
      <c r="H942" s="13">
        <v>11</v>
      </c>
    </row>
    <row r="943" spans="1:8" s="13" customFormat="1">
      <c r="A943" s="13">
        <f t="shared" si="14"/>
        <v>1977.33333333326</v>
      </c>
      <c r="B943" s="13" t="s">
        <v>424</v>
      </c>
      <c r="C943" s="15">
        <v>63.751603882770702</v>
      </c>
      <c r="D943" s="15">
        <v>56.721261583563503</v>
      </c>
      <c r="E943" s="15">
        <v>93.2204547874083</v>
      </c>
      <c r="F943" s="13">
        <v>79</v>
      </c>
      <c r="G943" s="13">
        <v>58</v>
      </c>
      <c r="H943" s="13">
        <v>23</v>
      </c>
    </row>
    <row r="944" spans="1:8" s="13" customFormat="1">
      <c r="A944" s="13">
        <f t="shared" si="14"/>
        <v>1977.4166666665999</v>
      </c>
      <c r="B944" s="13" t="s">
        <v>425</v>
      </c>
      <c r="C944" s="15">
        <v>38.680786070728097</v>
      </c>
      <c r="D944" s="15">
        <v>35.417308848577299</v>
      </c>
      <c r="E944" s="15">
        <v>51.806395984810798</v>
      </c>
      <c r="F944" s="13">
        <v>45</v>
      </c>
      <c r="G944" s="13">
        <v>34</v>
      </c>
      <c r="H944" s="13">
        <v>12</v>
      </c>
    </row>
    <row r="945" spans="1:8" s="13" customFormat="1">
      <c r="A945" s="13">
        <f t="shared" si="14"/>
        <v>1977.49999999993</v>
      </c>
      <c r="B945" s="13" t="s">
        <v>426</v>
      </c>
      <c r="C945" s="15">
        <v>70.495901027848305</v>
      </c>
      <c r="D945" s="15">
        <v>69.992023642572903</v>
      </c>
      <c r="E945" s="15">
        <v>63.987683749986402</v>
      </c>
      <c r="F945" s="13">
        <v>83</v>
      </c>
      <c r="G945" s="13">
        <v>68</v>
      </c>
      <c r="H945" s="13">
        <v>15</v>
      </c>
    </row>
    <row r="946" spans="1:8" s="13" customFormat="1">
      <c r="A946" s="13">
        <f t="shared" si="14"/>
        <v>1977.58333333326</v>
      </c>
      <c r="B946" s="13" t="s">
        <v>427</v>
      </c>
      <c r="C946" s="15">
        <v>63.3261884448576</v>
      </c>
      <c r="D946" s="15">
        <v>53.927319889213997</v>
      </c>
      <c r="E946" s="15">
        <v>94.556996164501598</v>
      </c>
      <c r="F946" s="13">
        <v>74</v>
      </c>
      <c r="G946" s="13">
        <v>52</v>
      </c>
      <c r="H946" s="13">
        <v>22</v>
      </c>
    </row>
    <row r="947" spans="1:8" s="13" customFormat="1">
      <c r="A947" s="13">
        <f t="shared" si="14"/>
        <v>1977.6666666665999</v>
      </c>
      <c r="B947" s="13" t="s">
        <v>428</v>
      </c>
      <c r="C947" s="15">
        <v>57.512288433160201</v>
      </c>
      <c r="D947" s="15">
        <v>45.0981032520395</v>
      </c>
      <c r="E947" s="15">
        <v>106.19671965849599</v>
      </c>
      <c r="F947" s="13">
        <v>68</v>
      </c>
      <c r="G947" s="13">
        <v>44</v>
      </c>
      <c r="H947" s="13">
        <v>25</v>
      </c>
    </row>
    <row r="948" spans="1:8" s="13" customFormat="1">
      <c r="A948" s="13">
        <f t="shared" si="14"/>
        <v>1977.74999999993</v>
      </c>
      <c r="B948" s="13" t="s">
        <v>429</v>
      </c>
      <c r="C948" s="15">
        <v>46.5468222708651</v>
      </c>
      <c r="D948" s="15">
        <v>46.512202333643899</v>
      </c>
      <c r="E948" s="15">
        <v>41.014227764102699</v>
      </c>
      <c r="F948" s="13">
        <v>57</v>
      </c>
      <c r="G948" s="13">
        <v>47</v>
      </c>
      <c r="H948" s="13">
        <v>10</v>
      </c>
    </row>
    <row r="949" spans="1:8" s="13" customFormat="1">
      <c r="A949" s="13">
        <f t="shared" si="14"/>
        <v>1977.83333333326</v>
      </c>
      <c r="B949" s="13" t="s">
        <v>430</v>
      </c>
      <c r="C949" s="15">
        <v>60.210751606343003</v>
      </c>
      <c r="D949" s="15">
        <v>49.329964316468299</v>
      </c>
      <c r="E949" s="15">
        <v>102.222453094356</v>
      </c>
      <c r="F949" s="13">
        <v>71</v>
      </c>
      <c r="G949" s="13">
        <v>48</v>
      </c>
      <c r="H949" s="13">
        <v>24</v>
      </c>
    </row>
    <row r="950" spans="1:8" s="13" customFormat="1">
      <c r="A950" s="13">
        <f t="shared" si="14"/>
        <v>1977.9166666665899</v>
      </c>
      <c r="B950" s="13" t="s">
        <v>431</v>
      </c>
      <c r="C950" s="15">
        <v>46.747024116691897</v>
      </c>
      <c r="D950" s="15">
        <v>37.767355329671801</v>
      </c>
      <c r="E950" s="15">
        <v>82.6101037522632</v>
      </c>
      <c r="F950" s="13">
        <v>54</v>
      </c>
      <c r="G950" s="13">
        <v>36</v>
      </c>
      <c r="H950" s="13">
        <v>19</v>
      </c>
    </row>
    <row r="951" spans="1:8" s="13" customFormat="1">
      <c r="A951" s="13">
        <f t="shared" si="14"/>
        <v>1977.99999999993</v>
      </c>
      <c r="B951" s="13" t="s">
        <v>420</v>
      </c>
      <c r="C951" s="15">
        <v>79.199480941267794</v>
      </c>
      <c r="D951" s="15">
        <v>86.162961689132899</v>
      </c>
      <c r="E951" s="15">
        <v>45.202142537742198</v>
      </c>
      <c r="F951" s="13">
        <v>88</v>
      </c>
      <c r="G951" s="13">
        <v>79</v>
      </c>
      <c r="H951" s="13">
        <v>10</v>
      </c>
    </row>
    <row r="952" spans="1:8" s="13" customFormat="1">
      <c r="A952" s="13">
        <f t="shared" si="14"/>
        <v>1978.08333333326</v>
      </c>
      <c r="B952" s="13" t="s">
        <v>421</v>
      </c>
      <c r="C952" s="15">
        <v>72.959828020668695</v>
      </c>
      <c r="D952" s="15">
        <v>74.270603319906002</v>
      </c>
      <c r="E952" s="15">
        <v>63.516308263027803</v>
      </c>
      <c r="F952" s="13">
        <v>75</v>
      </c>
      <c r="G952" s="13">
        <v>63</v>
      </c>
      <c r="H952" s="13">
        <v>13</v>
      </c>
    </row>
    <row r="953" spans="1:8" s="13" customFormat="1">
      <c r="A953" s="13">
        <f t="shared" si="14"/>
        <v>1978.1666666665899</v>
      </c>
      <c r="B953" s="13" t="s">
        <v>422</v>
      </c>
      <c r="C953" s="15">
        <v>90.575094127259007</v>
      </c>
      <c r="D953" s="15">
        <v>94.988674691804206</v>
      </c>
      <c r="E953" s="15">
        <v>65.612422238170595</v>
      </c>
      <c r="F953" s="13">
        <v>104</v>
      </c>
      <c r="G953" s="13">
        <v>90</v>
      </c>
      <c r="H953" s="13">
        <v>15</v>
      </c>
    </row>
    <row r="954" spans="1:8" s="13" customFormat="1">
      <c r="A954" s="13">
        <f t="shared" si="14"/>
        <v>1978.24999999993</v>
      </c>
      <c r="B954" s="13" t="s">
        <v>423</v>
      </c>
      <c r="C954" s="15">
        <v>76.790053840697894</v>
      </c>
      <c r="D954" s="15">
        <v>78.742313245144402</v>
      </c>
      <c r="E954" s="15">
        <v>63.573218094700501</v>
      </c>
      <c r="F954" s="13">
        <v>91</v>
      </c>
      <c r="G954" s="13">
        <v>77</v>
      </c>
      <c r="H954" s="13">
        <v>15</v>
      </c>
    </row>
    <row r="955" spans="1:8" s="13" customFormat="1">
      <c r="A955" s="13">
        <f t="shared" si="14"/>
        <v>1978.33333333326</v>
      </c>
      <c r="B955" s="13" t="s">
        <v>424</v>
      </c>
      <c r="C955" s="15">
        <v>93.064582926934804</v>
      </c>
      <c r="D955" s="15">
        <v>100.013882755645</v>
      </c>
      <c r="E955" s="15">
        <v>57.324632563450002</v>
      </c>
      <c r="F955" s="13">
        <v>106</v>
      </c>
      <c r="G955" s="13">
        <v>94</v>
      </c>
      <c r="H955" s="13">
        <v>13</v>
      </c>
    </row>
    <row r="956" spans="1:8" s="13" customFormat="1">
      <c r="A956" s="13">
        <f t="shared" si="14"/>
        <v>1978.4166666665899</v>
      </c>
      <c r="B956" s="13" t="s">
        <v>425</v>
      </c>
      <c r="C956" s="15">
        <v>92.124382718348301</v>
      </c>
      <c r="D956" s="15">
        <v>99.719262444379893</v>
      </c>
      <c r="E956" s="15">
        <v>49.4139314713658</v>
      </c>
      <c r="F956" s="13">
        <v>103</v>
      </c>
      <c r="G956" s="13">
        <v>92</v>
      </c>
      <c r="H956" s="13">
        <v>11</v>
      </c>
    </row>
    <row r="957" spans="1:8" s="13" customFormat="1">
      <c r="A957" s="13">
        <f t="shared" si="14"/>
        <v>1978.49999999993</v>
      </c>
      <c r="B957" s="13" t="s">
        <v>426</v>
      </c>
      <c r="C957" s="15">
        <v>61.9238322689772</v>
      </c>
      <c r="D957" s="15">
        <v>54.075289985840499</v>
      </c>
      <c r="E957" s="15">
        <v>86.900419135662105</v>
      </c>
      <c r="F957" s="13">
        <v>68</v>
      </c>
      <c r="G957" s="13">
        <v>49</v>
      </c>
      <c r="H957" s="13">
        <v>19</v>
      </c>
    </row>
    <row r="958" spans="1:8" s="13" customFormat="1">
      <c r="A958" s="13">
        <f t="shared" si="14"/>
        <v>1978.58333333326</v>
      </c>
      <c r="B958" s="13" t="s">
        <v>427</v>
      </c>
      <c r="C958" s="15">
        <v>50.340591584944903</v>
      </c>
      <c r="D958" s="15">
        <v>37.198748681669699</v>
      </c>
      <c r="E958" s="15">
        <v>98.667425885294094</v>
      </c>
      <c r="F958" s="13">
        <v>41</v>
      </c>
      <c r="G958" s="13">
        <v>25</v>
      </c>
      <c r="H958" s="13">
        <v>16</v>
      </c>
    </row>
    <row r="959" spans="1:8" s="13" customFormat="1">
      <c r="A959" s="13">
        <f t="shared" si="14"/>
        <v>1978.6666666665899</v>
      </c>
      <c r="B959" s="13" t="s">
        <v>428</v>
      </c>
      <c r="C959" s="15">
        <v>60.751825773366598</v>
      </c>
      <c r="D959" s="15">
        <v>56.5013315402974</v>
      </c>
      <c r="E959" s="15">
        <v>70.959449239014006</v>
      </c>
      <c r="F959" s="13">
        <v>43</v>
      </c>
      <c r="G959" s="13">
        <v>33</v>
      </c>
      <c r="H959" s="13">
        <v>10</v>
      </c>
    </row>
    <row r="960" spans="1:8" s="13" customFormat="1">
      <c r="A960" s="13">
        <f t="shared" si="14"/>
        <v>1978.74999999993</v>
      </c>
      <c r="B960" s="13" t="s">
        <v>429</v>
      </c>
      <c r="C960" s="15">
        <v>51.771826776094301</v>
      </c>
      <c r="D960" s="15">
        <v>47.880839333248502</v>
      </c>
      <c r="E960" s="15">
        <v>68.427275748343106</v>
      </c>
      <c r="F960" s="13">
        <v>38</v>
      </c>
      <c r="G960" s="13">
        <v>29</v>
      </c>
      <c r="H960" s="13">
        <v>10</v>
      </c>
    </row>
    <row r="961" spans="1:8" s="13" customFormat="1">
      <c r="A961" s="13">
        <f t="shared" si="14"/>
        <v>1978.83333333326</v>
      </c>
      <c r="B961" s="13" t="s">
        <v>430</v>
      </c>
      <c r="C961" s="15">
        <v>62.213099793222</v>
      </c>
      <c r="D961" s="15">
        <v>55.675430735892398</v>
      </c>
      <c r="E961" s="15">
        <v>96.143037093309999</v>
      </c>
      <c r="F961" s="13">
        <v>65</v>
      </c>
      <c r="G961" s="13">
        <v>48</v>
      </c>
      <c r="H961" s="13">
        <v>20</v>
      </c>
    </row>
    <row r="962" spans="1:8" s="13" customFormat="1">
      <c r="A962" s="13">
        <f t="shared" si="14"/>
        <v>1978.9166666665899</v>
      </c>
      <c r="B962" s="13" t="s">
        <v>431</v>
      </c>
      <c r="C962" s="15">
        <v>76.318238678776197</v>
      </c>
      <c r="D962" s="15">
        <v>84.079383353444598</v>
      </c>
      <c r="E962" s="15">
        <v>34.846166787842598</v>
      </c>
      <c r="F962" s="13">
        <v>88</v>
      </c>
      <c r="G962" s="13">
        <v>80</v>
      </c>
      <c r="H962" s="13">
        <v>8</v>
      </c>
    </row>
    <row r="963" spans="1:8" s="13" customFormat="1">
      <c r="A963" s="13">
        <f t="shared" si="14"/>
        <v>1978.99999999993</v>
      </c>
      <c r="B963" s="13" t="s">
        <v>420</v>
      </c>
      <c r="C963" s="15">
        <v>77.028764534155599</v>
      </c>
      <c r="D963" s="15">
        <v>82.101589299188205</v>
      </c>
      <c r="E963" s="15">
        <v>51.2727819923251</v>
      </c>
      <c r="F963" s="13">
        <v>83</v>
      </c>
      <c r="G963" s="13">
        <v>73</v>
      </c>
      <c r="H963" s="13">
        <v>11</v>
      </c>
    </row>
    <row r="964" spans="1:8" s="13" customFormat="1">
      <c r="A964" s="13">
        <f t="shared" ref="A964:A1027" si="15">A963+(1/12)</f>
        <v>1979.08333333326</v>
      </c>
      <c r="B964" s="13" t="s">
        <v>421</v>
      </c>
      <c r="C964" s="15">
        <v>124.200831835806</v>
      </c>
      <c r="D964" s="15">
        <v>128.172512301528</v>
      </c>
      <c r="E964" s="15">
        <v>112.088673137282</v>
      </c>
      <c r="F964" s="13">
        <v>128</v>
      </c>
      <c r="G964" s="13">
        <v>109</v>
      </c>
      <c r="H964" s="13">
        <v>23</v>
      </c>
    </row>
    <row r="965" spans="1:8" s="13" customFormat="1">
      <c r="A965" s="13">
        <f t="shared" si="15"/>
        <v>1979.1666666665899</v>
      </c>
      <c r="B965" s="13" t="s">
        <v>422</v>
      </c>
      <c r="C965" s="15">
        <v>84.208913742780496</v>
      </c>
      <c r="D965" s="15">
        <v>79.140619571056803</v>
      </c>
      <c r="E965" s="15">
        <v>103.576823633828</v>
      </c>
      <c r="F965" s="13">
        <v>98</v>
      </c>
      <c r="G965" s="13">
        <v>76</v>
      </c>
      <c r="H965" s="13">
        <v>24</v>
      </c>
    </row>
    <row r="966" spans="1:8" s="13" customFormat="1">
      <c r="A966" s="13">
        <f t="shared" si="15"/>
        <v>1979.24999999993</v>
      </c>
      <c r="B966" s="13" t="s">
        <v>423</v>
      </c>
      <c r="C966" s="15">
        <v>74.438040483530102</v>
      </c>
      <c r="D966" s="15">
        <v>70.044462365788803</v>
      </c>
      <c r="E966" s="15">
        <v>83.569723392547203</v>
      </c>
      <c r="F966" s="13">
        <v>85</v>
      </c>
      <c r="G966" s="13">
        <v>66</v>
      </c>
      <c r="H966" s="13">
        <v>19</v>
      </c>
    </row>
    <row r="967" spans="1:8" s="13" customFormat="1">
      <c r="A967" s="13">
        <f t="shared" si="15"/>
        <v>1979.33333333326</v>
      </c>
      <c r="B967" s="13" t="s">
        <v>424</v>
      </c>
      <c r="C967" s="15">
        <v>56.976962446294301</v>
      </c>
      <c r="D967" s="15">
        <v>58.425506954458399</v>
      </c>
      <c r="E967" s="15">
        <v>44.025600975881702</v>
      </c>
      <c r="F967" s="13">
        <v>65</v>
      </c>
      <c r="G967" s="13">
        <v>55</v>
      </c>
      <c r="H967" s="13">
        <v>10</v>
      </c>
    </row>
    <row r="968" spans="1:8" s="13" customFormat="1">
      <c r="A968" s="13">
        <f t="shared" si="15"/>
        <v>1979.4166666665899</v>
      </c>
      <c r="B968" s="13" t="s">
        <v>425</v>
      </c>
      <c r="C968" s="15">
        <v>81.267866709638994</v>
      </c>
      <c r="D968" s="15">
        <v>83.936588721557499</v>
      </c>
      <c r="E968" s="15">
        <v>69.573972917918994</v>
      </c>
      <c r="F968" s="13">
        <v>88</v>
      </c>
      <c r="G968" s="13">
        <v>75</v>
      </c>
      <c r="H968" s="13">
        <v>15</v>
      </c>
    </row>
    <row r="969" spans="1:8" s="13" customFormat="1">
      <c r="A969" s="13">
        <f t="shared" si="15"/>
        <v>1979.49999999993</v>
      </c>
      <c r="B969" s="13" t="s">
        <v>426</v>
      </c>
      <c r="C969" s="15">
        <v>73.147413245804401</v>
      </c>
      <c r="D969" s="15">
        <v>77.4238629695935</v>
      </c>
      <c r="E969" s="15">
        <v>51.1545093729084</v>
      </c>
      <c r="F969" s="13">
        <v>79</v>
      </c>
      <c r="G969" s="13">
        <v>69</v>
      </c>
      <c r="H969" s="13">
        <v>11</v>
      </c>
    </row>
    <row r="970" spans="1:8" s="13" customFormat="1">
      <c r="A970" s="13">
        <f t="shared" si="15"/>
        <v>1979.58333333326</v>
      </c>
      <c r="B970" s="13" t="s">
        <v>427</v>
      </c>
      <c r="C970" s="15">
        <v>74.4699711693398</v>
      </c>
      <c r="D970" s="15">
        <v>77.991643278110004</v>
      </c>
      <c r="E970" s="15">
        <v>50.793508152931302</v>
      </c>
      <c r="F970" s="13">
        <v>81</v>
      </c>
      <c r="G970" s="13">
        <v>70</v>
      </c>
      <c r="H970" s="13">
        <v>11</v>
      </c>
    </row>
    <row r="971" spans="1:8" s="13" customFormat="1">
      <c r="A971" s="13">
        <f t="shared" si="15"/>
        <v>1979.6666666665899</v>
      </c>
      <c r="B971" s="13" t="s">
        <v>428</v>
      </c>
      <c r="C971" s="15">
        <v>128.95958075375799</v>
      </c>
      <c r="D971" s="15">
        <v>137.65188734962399</v>
      </c>
      <c r="E971" s="15">
        <v>85.787896315815502</v>
      </c>
      <c r="F971" s="13">
        <v>151</v>
      </c>
      <c r="G971" s="13">
        <v>133</v>
      </c>
      <c r="H971" s="13">
        <v>20</v>
      </c>
    </row>
    <row r="972" spans="1:8" s="13" customFormat="1">
      <c r="A972" s="13">
        <f t="shared" si="15"/>
        <v>1979.74999999993</v>
      </c>
      <c r="B972" s="13" t="s">
        <v>429</v>
      </c>
      <c r="C972" s="15">
        <v>125.001179982083</v>
      </c>
      <c r="D972" s="15">
        <v>137.80874585030799</v>
      </c>
      <c r="E972" s="15">
        <v>56.677975632122099</v>
      </c>
      <c r="F972" s="13">
        <v>144</v>
      </c>
      <c r="G972" s="13">
        <v>131</v>
      </c>
      <c r="H972" s="13">
        <v>13</v>
      </c>
    </row>
    <row r="973" spans="1:8" s="13" customFormat="1">
      <c r="A973" s="13">
        <f t="shared" si="15"/>
        <v>1979.83333333326</v>
      </c>
      <c r="B973" s="13" t="s">
        <v>430</v>
      </c>
      <c r="C973" s="15">
        <v>141.57962516503699</v>
      </c>
      <c r="D973" s="15">
        <v>155.49006385681901</v>
      </c>
      <c r="E973" s="15">
        <v>66.664003537651496</v>
      </c>
      <c r="F973" s="13">
        <v>159</v>
      </c>
      <c r="G973" s="13">
        <v>145</v>
      </c>
      <c r="H973" s="13">
        <v>15</v>
      </c>
    </row>
    <row r="974" spans="1:8" s="13" customFormat="1">
      <c r="A974" s="13">
        <f t="shared" si="15"/>
        <v>1979.9166666665899</v>
      </c>
      <c r="B974" s="13" t="s">
        <v>431</v>
      </c>
      <c r="C974" s="15">
        <v>148.333791061786</v>
      </c>
      <c r="D974" s="15">
        <v>166.01399153104899</v>
      </c>
      <c r="E974" s="15">
        <v>61.3533905499418</v>
      </c>
      <c r="F974" s="13">
        <v>170</v>
      </c>
      <c r="G974" s="13">
        <v>157</v>
      </c>
      <c r="H974" s="13">
        <v>14</v>
      </c>
    </row>
    <row r="975" spans="1:8" s="13" customFormat="1">
      <c r="A975" s="13">
        <f t="shared" si="15"/>
        <v>1979.99999999993</v>
      </c>
      <c r="B975" s="13" t="s">
        <v>420</v>
      </c>
      <c r="C975" s="15">
        <v>208.66778321379201</v>
      </c>
      <c r="D975" s="15">
        <v>238.583916938632</v>
      </c>
      <c r="E975" s="15">
        <v>68.349947079413496</v>
      </c>
      <c r="F975" s="13">
        <v>231</v>
      </c>
      <c r="G975" s="13">
        <v>217</v>
      </c>
      <c r="H975" s="13">
        <v>19</v>
      </c>
    </row>
    <row r="976" spans="1:8" s="13" customFormat="1">
      <c r="A976" s="13">
        <f t="shared" si="15"/>
        <v>1980.08333333326</v>
      </c>
      <c r="B976" s="13" t="s">
        <v>421</v>
      </c>
      <c r="C976" s="15">
        <v>119.430521958113</v>
      </c>
      <c r="D976" s="15">
        <v>132.197567125483</v>
      </c>
      <c r="E976" s="15">
        <v>66.123982509970702</v>
      </c>
      <c r="F976" s="13">
        <v>127</v>
      </c>
      <c r="G976" s="13">
        <v>116</v>
      </c>
      <c r="H976" s="13">
        <v>10</v>
      </c>
    </row>
    <row r="977" spans="1:8" s="13" customFormat="1">
      <c r="A977" s="13">
        <f t="shared" si="15"/>
        <v>1980.1666666665899</v>
      </c>
      <c r="B977" s="13" t="s">
        <v>422</v>
      </c>
      <c r="C977" s="15">
        <v>79.080718189044106</v>
      </c>
      <c r="D977" s="15">
        <v>84.376529903963501</v>
      </c>
      <c r="E977" s="15">
        <v>47.489196319409899</v>
      </c>
      <c r="F977" s="13">
        <v>92</v>
      </c>
      <c r="G977" s="13">
        <v>81</v>
      </c>
      <c r="H977" s="13">
        <v>12</v>
      </c>
    </row>
    <row r="978" spans="1:8" s="13" customFormat="1">
      <c r="A978" s="13">
        <f t="shared" si="15"/>
        <v>1980.24999999993</v>
      </c>
      <c r="B978" s="13" t="s">
        <v>423</v>
      </c>
      <c r="C978" s="15">
        <v>167.09754731591599</v>
      </c>
      <c r="D978" s="15">
        <v>194.795707598756</v>
      </c>
      <c r="E978" s="15">
        <v>45.611211675966302</v>
      </c>
      <c r="F978" s="13">
        <v>184</v>
      </c>
      <c r="G978" s="13">
        <v>177</v>
      </c>
      <c r="H978" s="13">
        <v>25</v>
      </c>
    </row>
    <row r="979" spans="1:8" s="13" customFormat="1">
      <c r="A979" s="13">
        <f t="shared" si="15"/>
        <v>1980.33333333326</v>
      </c>
      <c r="B979" s="13" t="s">
        <v>424</v>
      </c>
      <c r="C979" s="15">
        <v>100.943953533414</v>
      </c>
      <c r="D979" s="15">
        <v>115.011428517391</v>
      </c>
      <c r="E979" s="15">
        <v>30.332754189567801</v>
      </c>
      <c r="F979" s="13">
        <v>117</v>
      </c>
      <c r="G979" s="13">
        <v>110</v>
      </c>
      <c r="H979" s="13">
        <v>41</v>
      </c>
    </row>
    <row r="980" spans="1:8" s="13" customFormat="1">
      <c r="A980" s="13">
        <f t="shared" si="15"/>
        <v>1980.4166666665899</v>
      </c>
      <c r="B980" s="13" t="s">
        <v>425</v>
      </c>
      <c r="C980" s="15">
        <v>102.688055720058</v>
      </c>
      <c r="D980" s="15">
        <v>102.988098338228</v>
      </c>
      <c r="E980" s="15">
        <v>97.814666816311302</v>
      </c>
      <c r="F980" s="13">
        <v>116</v>
      </c>
      <c r="G980" s="13">
        <v>96</v>
      </c>
      <c r="H980" s="13">
        <v>34</v>
      </c>
    </row>
    <row r="981" spans="1:8" s="13" customFormat="1">
      <c r="A981" s="13">
        <f t="shared" si="15"/>
        <v>1980.49999999993</v>
      </c>
      <c r="B981" s="13" t="s">
        <v>426</v>
      </c>
      <c r="C981" s="15">
        <v>78.0283148398874</v>
      </c>
      <c r="D981" s="15">
        <v>76.331325169302403</v>
      </c>
      <c r="E981" s="15">
        <v>75.546348058589402</v>
      </c>
      <c r="F981" s="13">
        <v>83</v>
      </c>
      <c r="G981" s="13">
        <v>67</v>
      </c>
      <c r="H981" s="13">
        <v>20</v>
      </c>
    </row>
    <row r="982" spans="1:8" s="13" customFormat="1">
      <c r="A982" s="13">
        <f t="shared" si="15"/>
        <v>1980.58333333326</v>
      </c>
      <c r="B982" s="13" t="s">
        <v>427</v>
      </c>
      <c r="C982" s="15">
        <v>109.60666174368799</v>
      </c>
      <c r="D982" s="15">
        <v>114.319491315701</v>
      </c>
      <c r="E982" s="15">
        <v>76.708837069935399</v>
      </c>
      <c r="F982" s="13">
        <v>122</v>
      </c>
      <c r="G982" s="13">
        <v>105</v>
      </c>
      <c r="H982" s="13">
        <v>15</v>
      </c>
    </row>
    <row r="983" spans="1:8" s="13" customFormat="1">
      <c r="A983" s="13">
        <f t="shared" si="15"/>
        <v>1980.6666666665899</v>
      </c>
      <c r="B983" s="13" t="s">
        <v>428</v>
      </c>
      <c r="C983" s="15">
        <v>114.475958733772</v>
      </c>
      <c r="D983" s="15">
        <v>119.37171188982801</v>
      </c>
      <c r="E983" s="15">
        <v>80.226240572519998</v>
      </c>
      <c r="F983" s="13">
        <v>129</v>
      </c>
      <c r="G983" s="13">
        <v>111</v>
      </c>
      <c r="H983" s="13">
        <v>22</v>
      </c>
    </row>
    <row r="984" spans="1:8" s="13" customFormat="1">
      <c r="A984" s="13">
        <f t="shared" si="15"/>
        <v>1980.74999999993</v>
      </c>
      <c r="B984" s="13" t="s">
        <v>429</v>
      </c>
      <c r="C984" s="15">
        <v>148.951113236791</v>
      </c>
      <c r="D984" s="15">
        <v>138.21792449389699</v>
      </c>
      <c r="E984" s="15">
        <v>179.545428744709</v>
      </c>
      <c r="F984" s="13">
        <v>175</v>
      </c>
      <c r="G984" s="13">
        <v>134</v>
      </c>
      <c r="H984" s="13">
        <v>18</v>
      </c>
    </row>
    <row r="985" spans="1:8" s="13" customFormat="1">
      <c r="A985" s="13">
        <f t="shared" si="15"/>
        <v>1980.83333333326</v>
      </c>
      <c r="B985" s="13" t="s">
        <v>430</v>
      </c>
      <c r="C985" s="15">
        <v>104.819375799618</v>
      </c>
      <c r="D985" s="15">
        <v>93.708311396488497</v>
      </c>
      <c r="E985" s="15">
        <v>142.401654638796</v>
      </c>
      <c r="F985" s="13">
        <v>122</v>
      </c>
      <c r="G985" s="13">
        <v>90</v>
      </c>
      <c r="H985" s="13">
        <v>37</v>
      </c>
    </row>
    <row r="986" spans="1:8" s="13" customFormat="1">
      <c r="A986" s="13">
        <f t="shared" si="15"/>
        <v>1980.9166666665899</v>
      </c>
      <c r="B986" s="13" t="s">
        <v>431</v>
      </c>
      <c r="C986" s="15">
        <v>116.22045240931899</v>
      </c>
      <c r="D986" s="15">
        <v>118.83659831099899</v>
      </c>
      <c r="E986" s="15">
        <v>114.007115570875</v>
      </c>
      <c r="F986" s="13">
        <v>128</v>
      </c>
      <c r="G986" s="13">
        <v>108</v>
      </c>
      <c r="H986" s="13">
        <v>31</v>
      </c>
    </row>
    <row r="987" spans="1:8" s="13" customFormat="1">
      <c r="A987" s="13">
        <f t="shared" si="15"/>
        <v>1980.99999999993</v>
      </c>
      <c r="B987" s="13" t="s">
        <v>420</v>
      </c>
      <c r="C987" s="15">
        <v>82.038825932884805</v>
      </c>
      <c r="D987" s="15">
        <v>106.98445235510999</v>
      </c>
      <c r="E987" s="15">
        <v>94.052482065652498</v>
      </c>
      <c r="F987" s="13">
        <v>92</v>
      </c>
      <c r="G987" s="13">
        <v>99</v>
      </c>
      <c r="H987" s="13">
        <v>15</v>
      </c>
    </row>
    <row r="988" spans="1:8" s="13" customFormat="1">
      <c r="A988" s="13">
        <f t="shared" si="15"/>
        <v>1981.08333333326</v>
      </c>
      <c r="B988" s="13" t="s">
        <v>421</v>
      </c>
      <c r="C988" s="15">
        <v>96.901920934567997</v>
      </c>
      <c r="D988" s="15">
        <v>55.121116590078501</v>
      </c>
      <c r="E988" s="15">
        <v>94.358117724754607</v>
      </c>
      <c r="F988" s="13">
        <v>98</v>
      </c>
      <c r="G988" s="13">
        <v>46</v>
      </c>
      <c r="H988" s="13">
        <v>25</v>
      </c>
    </row>
    <row r="989" spans="1:8" s="13" customFormat="1">
      <c r="A989" s="13">
        <f t="shared" si="15"/>
        <v>1981.1666666665899</v>
      </c>
      <c r="B989" s="13" t="s">
        <v>422</v>
      </c>
      <c r="C989" s="15">
        <v>99.210357271166302</v>
      </c>
      <c r="D989" s="15">
        <v>46.8150089494507</v>
      </c>
      <c r="E989" s="15">
        <v>44.095871202653903</v>
      </c>
      <c r="F989" s="13">
        <v>113</v>
      </c>
      <c r="G989" s="13">
        <v>44</v>
      </c>
      <c r="H989" s="13">
        <v>28</v>
      </c>
    </row>
    <row r="990" spans="1:8" s="13" customFormat="1">
      <c r="A990" s="13">
        <f t="shared" si="15"/>
        <v>1981.24999999993</v>
      </c>
      <c r="B990" s="13" t="s">
        <v>423</v>
      </c>
      <c r="C990" s="15">
        <v>131.97769399652699</v>
      </c>
      <c r="D990" s="15">
        <v>60.118918165740197</v>
      </c>
      <c r="E990" s="15">
        <v>56.413367695127597</v>
      </c>
      <c r="F990" s="13">
        <v>141</v>
      </c>
      <c r="G990" s="13">
        <v>53</v>
      </c>
      <c r="H990" s="13">
        <v>30</v>
      </c>
    </row>
    <row r="991" spans="1:8" s="13" customFormat="1">
      <c r="A991" s="13">
        <f t="shared" si="15"/>
        <v>1981.33333333326</v>
      </c>
      <c r="B991" s="13" t="s">
        <v>424</v>
      </c>
      <c r="C991" s="15">
        <v>171.45853604479501</v>
      </c>
      <c r="D991" s="15">
        <v>76.836946107833199</v>
      </c>
      <c r="E991" s="15">
        <v>112.128819149245</v>
      </c>
      <c r="F991" s="13">
        <v>192</v>
      </c>
      <c r="G991" s="13">
        <v>71</v>
      </c>
      <c r="H991" s="13">
        <v>45</v>
      </c>
    </row>
    <row r="992" spans="1:8" s="13" customFormat="1">
      <c r="A992" s="13">
        <f t="shared" si="15"/>
        <v>1981.4166666665899</v>
      </c>
      <c r="B992" s="13" t="s">
        <v>425</v>
      </c>
      <c r="C992" s="15">
        <v>187.68333393398399</v>
      </c>
      <c r="D992" s="15">
        <v>83.212194584174696</v>
      </c>
      <c r="E992" s="15">
        <v>188.52765362151399</v>
      </c>
      <c r="F992" s="13">
        <v>205</v>
      </c>
      <c r="G992" s="13">
        <v>75</v>
      </c>
      <c r="H992" s="13">
        <v>43</v>
      </c>
    </row>
    <row r="993" spans="1:8" s="13" customFormat="1">
      <c r="A993" s="13">
        <f t="shared" si="15"/>
        <v>1981.49999999992</v>
      </c>
      <c r="B993" s="13" t="s">
        <v>426</v>
      </c>
      <c r="C993" s="15">
        <v>151.71350562617499</v>
      </c>
      <c r="D993" s="15">
        <v>84.411932620916602</v>
      </c>
      <c r="E993" s="15">
        <v>162.93913020782199</v>
      </c>
      <c r="F993" s="13">
        <v>159</v>
      </c>
      <c r="G993" s="13">
        <v>73</v>
      </c>
      <c r="H993" s="13">
        <v>31</v>
      </c>
    </row>
    <row r="994" spans="1:8" s="13" customFormat="1">
      <c r="A994" s="13">
        <f t="shared" si="15"/>
        <v>1981.58333333326</v>
      </c>
      <c r="B994" s="13" t="s">
        <v>427</v>
      </c>
      <c r="C994" s="15">
        <v>131.134873081504</v>
      </c>
      <c r="D994" s="15">
        <v>71.238935088104498</v>
      </c>
      <c r="E994" s="15">
        <v>90.844690773062794</v>
      </c>
      <c r="F994" s="13">
        <v>145</v>
      </c>
      <c r="G994" s="13">
        <v>65</v>
      </c>
      <c r="H994" s="13">
        <v>16</v>
      </c>
    </row>
    <row r="995" spans="1:8" s="13" customFormat="1">
      <c r="A995" s="13">
        <f t="shared" si="15"/>
        <v>1981.6666666665899</v>
      </c>
      <c r="B995" s="13" t="s">
        <v>428</v>
      </c>
      <c r="C995" s="15">
        <v>125.66268990921201</v>
      </c>
      <c r="D995" s="15">
        <v>62.448249842149004</v>
      </c>
      <c r="E995" s="15">
        <v>68.108633670033598</v>
      </c>
      <c r="F995" s="13">
        <v>139</v>
      </c>
      <c r="G995" s="13">
        <v>57</v>
      </c>
      <c r="H995" s="13">
        <v>28</v>
      </c>
    </row>
    <row r="996" spans="1:8" s="13" customFormat="1">
      <c r="A996" s="13">
        <f t="shared" si="15"/>
        <v>1981.74999999992</v>
      </c>
      <c r="B996" s="13" t="s">
        <v>429</v>
      </c>
      <c r="C996" s="15">
        <v>174.67012469401701</v>
      </c>
      <c r="D996" s="15">
        <v>72.793703103244297</v>
      </c>
      <c r="E996" s="15">
        <v>87.330992265495695</v>
      </c>
      <c r="F996" s="13">
        <v>221</v>
      </c>
      <c r="G996" s="13">
        <v>76</v>
      </c>
      <c r="H996" s="13">
        <v>23</v>
      </c>
    </row>
    <row r="997" spans="1:8" s="13" customFormat="1">
      <c r="A997" s="13">
        <f t="shared" si="15"/>
        <v>1981.83333333326</v>
      </c>
      <c r="B997" s="13" t="s">
        <v>430</v>
      </c>
      <c r="C997" s="15">
        <v>213.942196956945</v>
      </c>
      <c r="D997" s="15">
        <v>101.71315814704001</v>
      </c>
      <c r="E997" s="15">
        <v>74.390069702358304</v>
      </c>
      <c r="F997" s="13">
        <v>260</v>
      </c>
      <c r="G997" s="13">
        <v>102</v>
      </c>
      <c r="H997" s="13">
        <v>17</v>
      </c>
    </row>
    <row r="998" spans="1:8" s="13" customFormat="1">
      <c r="A998" s="13">
        <f t="shared" si="15"/>
        <v>1981.9166666665899</v>
      </c>
      <c r="B998" s="13" t="s">
        <v>431</v>
      </c>
      <c r="C998" s="15">
        <v>201.954765020764</v>
      </c>
      <c r="D998" s="15">
        <v>89.090074150413699</v>
      </c>
      <c r="E998" s="15">
        <v>157.028067137221</v>
      </c>
      <c r="F998" s="13">
        <v>239</v>
      </c>
      <c r="G998" s="13">
        <v>87</v>
      </c>
      <c r="H998" s="13">
        <v>30</v>
      </c>
    </row>
    <row r="999" spans="1:8" s="13" customFormat="1">
      <c r="A999" s="13">
        <f t="shared" si="15"/>
        <v>1981.99999999992</v>
      </c>
      <c r="B999" s="13" t="s">
        <v>420</v>
      </c>
      <c r="C999" s="15">
        <v>131.35401551651299</v>
      </c>
      <c r="D999" s="15">
        <v>55.872247336875198</v>
      </c>
      <c r="E999" s="15">
        <v>135.440159829891</v>
      </c>
      <c r="F999" s="13">
        <v>151</v>
      </c>
      <c r="G999" s="13">
        <v>53</v>
      </c>
      <c r="H999" s="13">
        <v>23</v>
      </c>
    </row>
    <row r="1000" spans="1:8" s="13" customFormat="1">
      <c r="A1000" s="13">
        <f t="shared" si="15"/>
        <v>1982.08333333326</v>
      </c>
      <c r="B1000" s="13" t="s">
        <v>421</v>
      </c>
      <c r="C1000" s="15">
        <v>168.70544446155901</v>
      </c>
      <c r="D1000" s="15">
        <v>84.050863035196599</v>
      </c>
      <c r="E1000" s="15">
        <v>70.6101622762706</v>
      </c>
      <c r="F1000" s="13">
        <v>180</v>
      </c>
      <c r="G1000" s="13">
        <v>74</v>
      </c>
      <c r="H1000" s="13">
        <v>21</v>
      </c>
    </row>
    <row r="1001" spans="1:8" s="13" customFormat="1">
      <c r="A1001" s="13">
        <f t="shared" si="15"/>
        <v>1982.1666666665899</v>
      </c>
      <c r="B1001" s="13" t="s">
        <v>422</v>
      </c>
      <c r="C1001" s="15">
        <v>211.75467217929099</v>
      </c>
      <c r="D1001" s="15">
        <v>92.255178230281402</v>
      </c>
      <c r="E1001" s="15">
        <v>109.869462884019</v>
      </c>
      <c r="F1001" s="13">
        <v>242</v>
      </c>
      <c r="G1001" s="13">
        <v>87</v>
      </c>
      <c r="H1001" s="13">
        <v>7</v>
      </c>
    </row>
    <row r="1002" spans="1:8" s="13" customFormat="1">
      <c r="A1002" s="13">
        <f t="shared" si="15"/>
        <v>1982.24999999992</v>
      </c>
      <c r="B1002" s="13" t="s">
        <v>423</v>
      </c>
      <c r="C1002" s="15">
        <v>337.02531438840401</v>
      </c>
      <c r="D1002" s="15">
        <v>158.772600139339</v>
      </c>
      <c r="E1002" s="15">
        <v>127.066503421634</v>
      </c>
      <c r="F1002" s="13">
        <v>373</v>
      </c>
      <c r="G1002" s="13">
        <v>145</v>
      </c>
      <c r="H1002" s="13">
        <v>8</v>
      </c>
    </row>
    <row r="1003" spans="1:8" s="13" customFormat="1">
      <c r="A1003" s="13">
        <f t="shared" si="15"/>
        <v>1982.33333333326</v>
      </c>
      <c r="B1003" s="13" t="s">
        <v>424</v>
      </c>
      <c r="C1003" s="15">
        <v>243.400533210736</v>
      </c>
      <c r="D1003" s="15">
        <v>122.12723840041799</v>
      </c>
      <c r="E1003" s="15">
        <v>128.681844473723</v>
      </c>
      <c r="F1003" s="13">
        <v>285</v>
      </c>
      <c r="G1003" s="13">
        <v>118</v>
      </c>
      <c r="H1003" s="13">
        <v>19</v>
      </c>
    </row>
    <row r="1004" spans="1:8" s="13" customFormat="1">
      <c r="A1004" s="13">
        <f t="shared" si="15"/>
        <v>1982.4166666665899</v>
      </c>
      <c r="B1004" s="13" t="s">
        <v>425</v>
      </c>
      <c r="C1004" s="15">
        <v>244.907595297678</v>
      </c>
      <c r="D1004" s="15">
        <v>131.42200040091799</v>
      </c>
      <c r="E1004" s="15">
        <v>204.25130229211001</v>
      </c>
      <c r="F1004" s="13">
        <v>271</v>
      </c>
      <c r="G1004" s="13">
        <v>120</v>
      </c>
      <c r="H1004" s="13">
        <v>15</v>
      </c>
    </row>
    <row r="1005" spans="1:8" s="13" customFormat="1">
      <c r="A1005" s="13">
        <f t="shared" si="15"/>
        <v>1982.49999999992</v>
      </c>
      <c r="B1005" s="13" t="s">
        <v>426</v>
      </c>
      <c r="C1005" s="15">
        <v>151.21797218954401</v>
      </c>
      <c r="D1005" s="15">
        <v>56.141891502138002</v>
      </c>
      <c r="E1005" s="15">
        <v>188.77527850465299</v>
      </c>
      <c r="F1005" s="13">
        <v>173</v>
      </c>
      <c r="G1005" s="13">
        <v>53</v>
      </c>
      <c r="H1005" s="13">
        <v>11</v>
      </c>
    </row>
    <row r="1006" spans="1:8" s="13" customFormat="1">
      <c r="A1006" s="13">
        <f t="shared" si="15"/>
        <v>1982.58333333326</v>
      </c>
      <c r="B1006" s="13" t="s">
        <v>427</v>
      </c>
      <c r="C1006" s="15">
        <v>125.199693735555</v>
      </c>
      <c r="D1006" s="15">
        <v>61.335636106626701</v>
      </c>
      <c r="E1006" s="15">
        <v>138.25002068431601</v>
      </c>
      <c r="F1006" s="13">
        <v>141</v>
      </c>
      <c r="G1006" s="13">
        <v>57</v>
      </c>
      <c r="H1006" s="13">
        <v>12</v>
      </c>
    </row>
    <row r="1007" spans="1:8" s="13" customFormat="1">
      <c r="A1007" s="13">
        <f t="shared" si="15"/>
        <v>1982.6666666665899</v>
      </c>
      <c r="B1007" s="13" t="s">
        <v>428</v>
      </c>
      <c r="C1007" s="15">
        <v>133.49465409748399</v>
      </c>
      <c r="D1007" s="15">
        <v>51.195366441522602</v>
      </c>
      <c r="E1007" s="15">
        <v>67.896303008285301</v>
      </c>
      <c r="F1007" s="13">
        <v>158</v>
      </c>
      <c r="G1007" s="13">
        <v>50</v>
      </c>
      <c r="H1007" s="13">
        <v>22</v>
      </c>
    </row>
    <row r="1008" spans="1:8" s="13" customFormat="1">
      <c r="A1008" s="13">
        <f t="shared" si="15"/>
        <v>1982.74999999992</v>
      </c>
      <c r="B1008" s="13" t="s">
        <v>429</v>
      </c>
      <c r="C1008" s="15">
        <v>145.338740909449</v>
      </c>
      <c r="D1008" s="15">
        <v>60.000595284703998</v>
      </c>
      <c r="E1008" s="15">
        <v>112.301975024515</v>
      </c>
      <c r="F1008" s="13">
        <v>182</v>
      </c>
      <c r="G1008" s="13">
        <v>62</v>
      </c>
      <c r="H1008" s="13">
        <v>29</v>
      </c>
    </row>
    <row r="1009" spans="1:8" s="13" customFormat="1">
      <c r="A1009" s="13">
        <f t="shared" si="15"/>
        <v>1982.83333333326</v>
      </c>
      <c r="B1009" s="13" t="s">
        <v>430</v>
      </c>
      <c r="C1009" s="15">
        <v>168.5065271796</v>
      </c>
      <c r="D1009" s="15">
        <v>79.080155777356893</v>
      </c>
      <c r="E1009" s="15">
        <v>95.418756824758702</v>
      </c>
      <c r="F1009" s="13">
        <v>204</v>
      </c>
      <c r="G1009" s="13">
        <v>79</v>
      </c>
      <c r="H1009" s="13">
        <v>53</v>
      </c>
    </row>
    <row r="1010" spans="1:8" s="13" customFormat="1">
      <c r="A1010" s="13">
        <f t="shared" si="15"/>
        <v>1982.9166666665899</v>
      </c>
      <c r="B1010" s="13" t="s">
        <v>431</v>
      </c>
      <c r="C1010" s="15">
        <v>122.54146234343</v>
      </c>
      <c r="D1010" s="15">
        <v>53.734847954622097</v>
      </c>
      <c r="E1010" s="15">
        <v>68.834751572966397</v>
      </c>
      <c r="F1010" s="13">
        <v>152</v>
      </c>
      <c r="G1010" s="13">
        <v>55</v>
      </c>
      <c r="H1010" s="13">
        <v>38</v>
      </c>
    </row>
    <row r="1011" spans="1:8" s="13" customFormat="1">
      <c r="A1011" s="13">
        <f t="shared" si="15"/>
        <v>1982.99999999992</v>
      </c>
      <c r="B1011" s="13" t="s">
        <v>420</v>
      </c>
      <c r="C1011" s="15">
        <v>160.625736799104</v>
      </c>
      <c r="D1011" s="15">
        <v>65.883751604111097</v>
      </c>
      <c r="E1011" s="15">
        <v>124.1141031595</v>
      </c>
      <c r="F1011" s="13">
        <v>195</v>
      </c>
      <c r="G1011" s="13">
        <v>66</v>
      </c>
      <c r="H1011" s="13">
        <v>32</v>
      </c>
    </row>
    <row r="1012" spans="1:8" s="13" customFormat="1">
      <c r="A1012" s="13">
        <f t="shared" si="15"/>
        <v>1983.08333333326</v>
      </c>
      <c r="B1012" s="13" t="s">
        <v>421</v>
      </c>
      <c r="C1012" s="15">
        <v>124.388974073832</v>
      </c>
      <c r="D1012" s="15">
        <v>55.754080022414399</v>
      </c>
      <c r="E1012" s="15">
        <v>98.418382555618095</v>
      </c>
      <c r="F1012" s="13">
        <v>146</v>
      </c>
      <c r="G1012" s="13">
        <v>54</v>
      </c>
      <c r="H1012" s="13">
        <v>33</v>
      </c>
    </row>
    <row r="1013" spans="1:8" s="13" customFormat="1">
      <c r="A1013" s="13">
        <f t="shared" si="15"/>
        <v>1983.1666666665899</v>
      </c>
      <c r="B1013" s="13" t="s">
        <v>422</v>
      </c>
      <c r="C1013" s="15">
        <v>166.85562520518599</v>
      </c>
      <c r="D1013" s="15">
        <v>66.775108992068297</v>
      </c>
      <c r="E1013" s="15">
        <v>81.854214401510703</v>
      </c>
      <c r="F1013" s="13">
        <v>215</v>
      </c>
      <c r="G1013" s="13">
        <v>71</v>
      </c>
      <c r="H1013" s="13">
        <v>34</v>
      </c>
    </row>
    <row r="1014" spans="1:8" s="13" customFormat="1">
      <c r="A1014" s="13">
        <f t="shared" si="15"/>
        <v>1983.24999999992</v>
      </c>
      <c r="B1014" s="13" t="s">
        <v>423</v>
      </c>
      <c r="C1014" s="15">
        <v>170.10601316283501</v>
      </c>
      <c r="D1014" s="15">
        <v>69.080620572376503</v>
      </c>
      <c r="E1014" s="15">
        <v>31.8111386097744</v>
      </c>
      <c r="F1014" s="13">
        <v>188</v>
      </c>
      <c r="G1014" s="13">
        <v>63</v>
      </c>
      <c r="H1014" s="13">
        <v>35</v>
      </c>
    </row>
    <row r="1015" spans="1:8" s="13" customFormat="1">
      <c r="A1015" s="13">
        <f t="shared" si="15"/>
        <v>1983.33333333326</v>
      </c>
      <c r="B1015" s="13" t="s">
        <v>424</v>
      </c>
      <c r="C1015" s="15">
        <v>139.52459140288499</v>
      </c>
      <c r="D1015" s="15">
        <v>70.606848562427999</v>
      </c>
      <c r="E1015" s="15">
        <v>30.8026950025952</v>
      </c>
      <c r="F1015" s="13">
        <v>182</v>
      </c>
      <c r="G1015" s="13">
        <v>76</v>
      </c>
      <c r="H1015" s="13">
        <v>28</v>
      </c>
    </row>
    <row r="1016" spans="1:8" s="13" customFormat="1">
      <c r="A1016" s="13">
        <f t="shared" si="15"/>
        <v>1983.4166666665899</v>
      </c>
      <c r="B1016" s="13" t="s">
        <v>425</v>
      </c>
      <c r="C1016" s="15">
        <v>129.95675952439001</v>
      </c>
      <c r="D1016" s="15">
        <v>51.791984182662603</v>
      </c>
      <c r="E1016" s="15">
        <v>83.231086407848593</v>
      </c>
      <c r="F1016" s="13">
        <v>149</v>
      </c>
      <c r="G1016" s="13">
        <v>49</v>
      </c>
      <c r="H1016" s="13">
        <v>42</v>
      </c>
    </row>
    <row r="1017" spans="1:8" s="13" customFormat="1">
      <c r="A1017" s="13">
        <f t="shared" si="15"/>
        <v>1983.49999999992</v>
      </c>
      <c r="B1017" s="13" t="s">
        <v>426</v>
      </c>
      <c r="C1017" s="15">
        <v>134.048199712382</v>
      </c>
      <c r="D1017" s="15">
        <v>47.719152853558498</v>
      </c>
      <c r="E1017" s="15">
        <v>63.117766058677702</v>
      </c>
      <c r="F1017" s="13">
        <v>160</v>
      </c>
      <c r="G1017" s="13">
        <v>47</v>
      </c>
      <c r="H1017" s="13">
        <v>16</v>
      </c>
    </row>
    <row r="1018" spans="1:8" s="13" customFormat="1">
      <c r="A1018" s="13">
        <f t="shared" si="15"/>
        <v>1983.58333333326</v>
      </c>
      <c r="B1018" s="13" t="s">
        <v>427</v>
      </c>
      <c r="C1018" s="15">
        <v>84.393722175559702</v>
      </c>
      <c r="D1018" s="15">
        <v>36.664159817691797</v>
      </c>
      <c r="E1018" s="15">
        <v>43.9861872793917</v>
      </c>
      <c r="F1018" s="13">
        <v>106</v>
      </c>
      <c r="G1018" s="13">
        <v>38</v>
      </c>
      <c r="H1018" s="13">
        <v>18</v>
      </c>
    </row>
    <row r="1019" spans="1:8" s="13" customFormat="1">
      <c r="A1019" s="13">
        <f t="shared" si="15"/>
        <v>1983.6666666665899</v>
      </c>
      <c r="B1019" s="13" t="s">
        <v>428</v>
      </c>
      <c r="C1019" s="15">
        <v>160.88023814038499</v>
      </c>
      <c r="D1019" s="15">
        <v>77.7939002274979</v>
      </c>
      <c r="E1019" s="15">
        <v>47.764723258657099</v>
      </c>
      <c r="F1019" s="13">
        <v>203</v>
      </c>
      <c r="G1019" s="13">
        <v>81</v>
      </c>
      <c r="H1019" s="13">
        <v>23</v>
      </c>
    </row>
    <row r="1020" spans="1:8" s="13" customFormat="1">
      <c r="A1020" s="13">
        <f t="shared" si="15"/>
        <v>1983.74999999992</v>
      </c>
      <c r="B1020" s="13" t="s">
        <v>429</v>
      </c>
      <c r="C1020" s="15">
        <v>186.50230187663399</v>
      </c>
      <c r="D1020" s="15">
        <v>84.755780636356604</v>
      </c>
      <c r="E1020" s="15">
        <v>80.498218507490606</v>
      </c>
      <c r="F1020" s="13">
        <v>256</v>
      </c>
      <c r="G1020" s="13">
        <v>96</v>
      </c>
      <c r="H1020" s="13">
        <v>25</v>
      </c>
    </row>
    <row r="1021" spans="1:8" s="13" customFormat="1">
      <c r="A1021" s="13">
        <f t="shared" si="15"/>
        <v>1983.83333333326</v>
      </c>
      <c r="B1021" s="13" t="s">
        <v>430</v>
      </c>
      <c r="C1021" s="15">
        <v>227.66937041998699</v>
      </c>
      <c r="D1021" s="15">
        <v>107.43936957123999</v>
      </c>
      <c r="E1021" s="15">
        <v>103.303950364849</v>
      </c>
      <c r="F1021" s="13">
        <v>321</v>
      </c>
      <c r="G1021" s="13">
        <v>125</v>
      </c>
      <c r="H1021" s="13">
        <v>23</v>
      </c>
    </row>
    <row r="1022" spans="1:8" s="13" customFormat="1">
      <c r="A1022" s="13">
        <f t="shared" si="15"/>
        <v>1983.9166666665899</v>
      </c>
      <c r="B1022" s="13" t="s">
        <v>431</v>
      </c>
      <c r="C1022" s="15">
        <v>161.10813731990899</v>
      </c>
      <c r="D1022" s="15">
        <v>73.875026940261506</v>
      </c>
      <c r="E1022" s="15">
        <v>193.17891786117201</v>
      </c>
      <c r="F1022" s="13">
        <v>222</v>
      </c>
      <c r="G1022" s="13">
        <v>84</v>
      </c>
      <c r="H1022" s="13">
        <v>30</v>
      </c>
    </row>
    <row r="1023" spans="1:8" s="13" customFormat="1">
      <c r="A1023" s="13">
        <f t="shared" si="15"/>
        <v>1983.99999999992</v>
      </c>
      <c r="B1023" s="13" t="s">
        <v>420</v>
      </c>
      <c r="C1023" s="15">
        <v>158.20339059833</v>
      </c>
      <c r="D1023" s="15">
        <v>69.716721749401998</v>
      </c>
      <c r="E1023" s="15">
        <v>137.24485101065301</v>
      </c>
      <c r="F1023" s="13">
        <v>220</v>
      </c>
      <c r="G1023" s="13">
        <v>80</v>
      </c>
      <c r="H1023" s="13">
        <v>17</v>
      </c>
    </row>
    <row r="1024" spans="1:8" s="13" customFormat="1">
      <c r="A1024" s="13">
        <f t="shared" si="15"/>
        <v>1984.08333333326</v>
      </c>
      <c r="B1024" s="13" t="s">
        <v>421</v>
      </c>
      <c r="C1024" s="15">
        <v>113.52176209364001</v>
      </c>
      <c r="D1024" s="15">
        <v>63.495198594306999</v>
      </c>
      <c r="E1024" s="15">
        <v>116.956364711427</v>
      </c>
      <c r="F1024" s="13">
        <v>156</v>
      </c>
      <c r="G1024" s="13">
        <v>72</v>
      </c>
      <c r="H1024" s="13">
        <v>22</v>
      </c>
    </row>
    <row r="1025" spans="1:8" s="13" customFormat="1">
      <c r="A1025" s="13">
        <f t="shared" si="15"/>
        <v>1984.1666666665899</v>
      </c>
      <c r="B1025" s="13" t="s">
        <v>422</v>
      </c>
      <c r="C1025" s="15">
        <v>106.25910942585899</v>
      </c>
      <c r="D1025" s="15">
        <v>39.436297411709702</v>
      </c>
      <c r="E1025" s="15">
        <v>110.072666208255</v>
      </c>
      <c r="F1025" s="13">
        <v>160</v>
      </c>
      <c r="G1025" s="13">
        <v>49</v>
      </c>
      <c r="H1025" s="13">
        <v>29</v>
      </c>
    </row>
    <row r="1026" spans="1:8" s="13" customFormat="1">
      <c r="A1026" s="13">
        <f t="shared" si="15"/>
        <v>1984.24999999992</v>
      </c>
      <c r="B1026" s="13" t="s">
        <v>423</v>
      </c>
      <c r="C1026" s="15">
        <v>115.861903088237</v>
      </c>
      <c r="D1026" s="15">
        <v>40.116817937657501</v>
      </c>
      <c r="E1026" s="15">
        <v>117.768637420722</v>
      </c>
      <c r="F1026" s="13">
        <v>168</v>
      </c>
      <c r="G1026" s="13">
        <v>48</v>
      </c>
      <c r="H1026" s="13">
        <v>27</v>
      </c>
    </row>
    <row r="1027" spans="1:8" s="13" customFormat="1">
      <c r="A1027" s="13">
        <f t="shared" si="15"/>
        <v>1984.33333333326</v>
      </c>
      <c r="B1027" s="13" t="s">
        <v>424</v>
      </c>
      <c r="C1027" s="15">
        <v>140.74949834343499</v>
      </c>
      <c r="D1027" s="15">
        <v>56.590729859864098</v>
      </c>
      <c r="E1027" s="15">
        <v>115.616677257128</v>
      </c>
      <c r="F1027" s="13">
        <v>214</v>
      </c>
      <c r="G1027" s="13">
        <v>71</v>
      </c>
      <c r="H1027" s="13">
        <v>53</v>
      </c>
    </row>
    <row r="1028" spans="1:8" s="13" customFormat="1">
      <c r="A1028" s="13">
        <f t="shared" ref="A1028:A1091" si="16">A1027+(1/12)</f>
        <v>1984.4166666665899</v>
      </c>
      <c r="B1028" s="13" t="s">
        <v>425</v>
      </c>
      <c r="C1028" s="15">
        <v>128.096533562612</v>
      </c>
      <c r="D1028" s="15">
        <v>41.286055935146798</v>
      </c>
      <c r="E1028" s="15">
        <v>95.820165526803393</v>
      </c>
      <c r="F1028" s="13">
        <v>188</v>
      </c>
      <c r="G1028" s="13">
        <v>50</v>
      </c>
      <c r="H1028" s="13">
        <v>45</v>
      </c>
    </row>
    <row r="1029" spans="1:8" s="13" customFormat="1">
      <c r="A1029" s="13">
        <f t="shared" si="16"/>
        <v>1984.49999999992</v>
      </c>
      <c r="B1029" s="13" t="s">
        <v>426</v>
      </c>
      <c r="C1029" s="15">
        <v>94.253780591178497</v>
      </c>
      <c r="D1029" s="15">
        <v>42.082068825322999</v>
      </c>
      <c r="E1029" s="15">
        <v>149.49125429310499</v>
      </c>
      <c r="F1029" s="13">
        <v>133</v>
      </c>
      <c r="G1029" s="13">
        <v>49</v>
      </c>
      <c r="H1029" s="13">
        <v>30</v>
      </c>
    </row>
    <row r="1030" spans="1:8" s="13" customFormat="1">
      <c r="A1030" s="13">
        <f t="shared" si="16"/>
        <v>1984.58333333326</v>
      </c>
      <c r="B1030" s="13" t="s">
        <v>427</v>
      </c>
      <c r="C1030" s="15">
        <v>101.42860030578601</v>
      </c>
      <c r="D1030" s="15">
        <v>45.4892140710352</v>
      </c>
      <c r="E1030" s="15">
        <v>64.179458915706803</v>
      </c>
      <c r="F1030" s="13">
        <v>127</v>
      </c>
      <c r="G1030" s="13">
        <v>47</v>
      </c>
      <c r="H1030" s="13">
        <v>24</v>
      </c>
    </row>
    <row r="1031" spans="1:8" s="13" customFormat="1">
      <c r="A1031" s="13">
        <f t="shared" si="16"/>
        <v>1984.6666666665899</v>
      </c>
      <c r="B1031" s="13" t="s">
        <v>428</v>
      </c>
      <c r="C1031" s="15">
        <v>125.100354792082</v>
      </c>
      <c r="D1031" s="15">
        <v>65.125923711561697</v>
      </c>
      <c r="E1031" s="15">
        <v>79.645649709472394</v>
      </c>
      <c r="F1031" s="13">
        <v>142</v>
      </c>
      <c r="G1031" s="13">
        <v>61</v>
      </c>
      <c r="H1031" s="13">
        <v>64</v>
      </c>
    </row>
    <row r="1032" spans="1:8" s="13" customFormat="1">
      <c r="A1032" s="13">
        <f t="shared" si="16"/>
        <v>1984.74999999992</v>
      </c>
      <c r="B1032" s="13" t="s">
        <v>429</v>
      </c>
      <c r="C1032" s="15">
        <v>134.14227494071699</v>
      </c>
      <c r="D1032" s="15">
        <v>74.256801151303904</v>
      </c>
      <c r="E1032" s="15">
        <v>95.652834939511706</v>
      </c>
      <c r="F1032" s="13">
        <v>162</v>
      </c>
      <c r="G1032" s="13">
        <v>74</v>
      </c>
      <c r="H1032" s="13">
        <v>35</v>
      </c>
    </row>
    <row r="1033" spans="1:8" s="13" customFormat="1">
      <c r="A1033" s="13">
        <f t="shared" si="16"/>
        <v>1984.83333333326</v>
      </c>
      <c r="B1033" s="13" t="s">
        <v>430</v>
      </c>
      <c r="C1033" s="15">
        <v>155.35437477660099</v>
      </c>
      <c r="D1033" s="15">
        <v>68.074437156861904</v>
      </c>
      <c r="E1033" s="15">
        <v>110.207103196785</v>
      </c>
      <c r="F1033" s="13">
        <v>177</v>
      </c>
      <c r="G1033" s="13">
        <v>64</v>
      </c>
      <c r="H1033" s="13">
        <v>39</v>
      </c>
    </row>
    <row r="1034" spans="1:8" s="13" customFormat="1">
      <c r="A1034" s="13">
        <f t="shared" si="16"/>
        <v>1984.9166666665899</v>
      </c>
      <c r="B1034" s="13" t="s">
        <v>431</v>
      </c>
      <c r="C1034" s="15">
        <v>150.554470362263</v>
      </c>
      <c r="D1034" s="15">
        <v>71.014070185851395</v>
      </c>
      <c r="E1034" s="15">
        <v>104.141631600479</v>
      </c>
      <c r="F1034" s="13">
        <v>167</v>
      </c>
      <c r="G1034" s="13">
        <v>65</v>
      </c>
      <c r="H1034" s="13">
        <v>52</v>
      </c>
    </row>
    <row r="1035" spans="1:8" s="13" customFormat="1">
      <c r="A1035" s="13">
        <f t="shared" si="16"/>
        <v>1984.99999999992</v>
      </c>
      <c r="B1035" s="13" t="s">
        <v>420</v>
      </c>
      <c r="C1035" s="15">
        <v>135.04695855933201</v>
      </c>
      <c r="D1035" s="15">
        <v>78.681990270149598</v>
      </c>
      <c r="E1035" s="15">
        <v>130.43700592462599</v>
      </c>
      <c r="F1035" s="13">
        <v>156</v>
      </c>
      <c r="G1035" s="13">
        <v>75</v>
      </c>
      <c r="H1035" s="13">
        <v>33</v>
      </c>
    </row>
    <row r="1036" spans="1:8" s="13" customFormat="1">
      <c r="A1036" s="13">
        <f t="shared" si="16"/>
        <v>1985.08333333326</v>
      </c>
      <c r="B1036" s="13" t="s">
        <v>421</v>
      </c>
      <c r="C1036" s="15">
        <v>164.055712253113</v>
      </c>
      <c r="D1036" s="15">
        <v>108.443564951044</v>
      </c>
      <c r="E1036" s="15">
        <v>79.587885691586905</v>
      </c>
      <c r="F1036" s="13">
        <v>176</v>
      </c>
      <c r="G1036" s="13">
        <v>96</v>
      </c>
      <c r="H1036" s="13">
        <v>33</v>
      </c>
    </row>
    <row r="1037" spans="1:8" s="13" customFormat="1">
      <c r="A1037" s="13">
        <f t="shared" si="16"/>
        <v>1985.1666666665899</v>
      </c>
      <c r="B1037" s="13" t="s">
        <v>422</v>
      </c>
      <c r="C1037" s="15">
        <v>148.04820809631099</v>
      </c>
      <c r="D1037" s="15">
        <v>93.694126766032099</v>
      </c>
      <c r="E1037" s="15">
        <v>90.880914443761796</v>
      </c>
      <c r="F1037" s="13">
        <v>185</v>
      </c>
      <c r="G1037" s="13">
        <v>94</v>
      </c>
      <c r="H1037" s="13">
        <v>127</v>
      </c>
    </row>
    <row r="1038" spans="1:8" s="13" customFormat="1">
      <c r="A1038" s="13">
        <f t="shared" si="16"/>
        <v>1985.24999999992</v>
      </c>
      <c r="B1038" s="13" t="s">
        <v>423</v>
      </c>
      <c r="C1038" s="15">
        <v>124.917169992178</v>
      </c>
      <c r="D1038" s="15">
        <v>68.026364627626094</v>
      </c>
      <c r="E1038" s="15">
        <v>115.15489533079599</v>
      </c>
      <c r="F1038" s="13">
        <v>158</v>
      </c>
      <c r="G1038" s="13">
        <v>71</v>
      </c>
      <c r="H1038" s="13">
        <v>91</v>
      </c>
    </row>
    <row r="1039" spans="1:8" s="13" customFormat="1">
      <c r="A1039" s="13">
        <f t="shared" si="16"/>
        <v>1985.33333333325</v>
      </c>
      <c r="B1039" s="13" t="s">
        <v>424</v>
      </c>
      <c r="C1039" s="15">
        <v>112.82722833401699</v>
      </c>
      <c r="D1039" s="15">
        <v>70.570967673192897</v>
      </c>
      <c r="E1039" s="15">
        <v>98.710952554082795</v>
      </c>
      <c r="F1039" s="13">
        <v>155</v>
      </c>
      <c r="G1039" s="13">
        <v>80</v>
      </c>
      <c r="H1039" s="13">
        <v>51</v>
      </c>
    </row>
    <row r="1040" spans="1:8" s="13" customFormat="1">
      <c r="A1040" s="13">
        <f t="shared" si="16"/>
        <v>1985.4166666665899</v>
      </c>
      <c r="B1040" s="13" t="s">
        <v>425</v>
      </c>
      <c r="C1040" s="15">
        <v>143.89404897272399</v>
      </c>
      <c r="D1040" s="15">
        <v>77.914472391929806</v>
      </c>
      <c r="E1040" s="15">
        <v>203.74183382116999</v>
      </c>
      <c r="F1040" s="13">
        <v>188</v>
      </c>
      <c r="G1040" s="13">
        <v>84</v>
      </c>
      <c r="H1040" s="13">
        <v>16</v>
      </c>
    </row>
    <row r="1041" spans="1:8" s="13" customFormat="1">
      <c r="A1041" s="13">
        <f t="shared" si="16"/>
        <v>1985.49999999992</v>
      </c>
      <c r="B1041" s="13" t="s">
        <v>426</v>
      </c>
      <c r="C1041" s="15">
        <v>121.542888324666</v>
      </c>
      <c r="D1041" s="15">
        <v>57.901560726578303</v>
      </c>
      <c r="E1041" s="15">
        <v>189.44948169490701</v>
      </c>
      <c r="F1041" s="13">
        <v>145</v>
      </c>
      <c r="G1041" s="13">
        <v>57</v>
      </c>
      <c r="H1041" s="13">
        <v>30</v>
      </c>
    </row>
    <row r="1042" spans="1:8" s="13" customFormat="1">
      <c r="A1042" s="13">
        <f t="shared" si="16"/>
        <v>1985.58333333325</v>
      </c>
      <c r="B1042" s="13" t="s">
        <v>427</v>
      </c>
      <c r="C1042" s="15">
        <v>72.576068476022499</v>
      </c>
      <c r="D1042" s="15">
        <v>48.973451215066099</v>
      </c>
      <c r="E1042" s="15">
        <v>124.265730775997</v>
      </c>
      <c r="F1042" s="13">
        <v>88</v>
      </c>
      <c r="G1042" s="13">
        <v>49</v>
      </c>
      <c r="H1042" s="13">
        <v>34</v>
      </c>
    </row>
    <row r="1043" spans="1:8" s="13" customFormat="1">
      <c r="A1043" s="13">
        <f t="shared" si="16"/>
        <v>1985.6666666665899</v>
      </c>
      <c r="B1043" s="13" t="s">
        <v>428</v>
      </c>
      <c r="C1043" s="15">
        <v>93.406935637327905</v>
      </c>
      <c r="D1043" s="15">
        <v>56.114502972136798</v>
      </c>
      <c r="E1043" s="15">
        <v>96.232963878457795</v>
      </c>
      <c r="F1043" s="13">
        <v>117</v>
      </c>
      <c r="G1043" s="13">
        <v>58</v>
      </c>
      <c r="H1043" s="13">
        <v>42</v>
      </c>
    </row>
    <row r="1044" spans="1:8" s="13" customFormat="1">
      <c r="A1044" s="13">
        <f t="shared" si="16"/>
        <v>1985.74999999992</v>
      </c>
      <c r="B1044" s="13" t="s">
        <v>429</v>
      </c>
      <c r="C1044" s="15">
        <v>147.81838418832899</v>
      </c>
      <c r="D1044" s="15">
        <v>86.448605417679104</v>
      </c>
      <c r="E1044" s="15">
        <v>236.39142819075701</v>
      </c>
      <c r="F1044" s="13">
        <v>201</v>
      </c>
      <c r="G1044" s="13">
        <v>97</v>
      </c>
      <c r="H1044" s="13">
        <v>33</v>
      </c>
    </row>
    <row r="1045" spans="1:8" s="13" customFormat="1">
      <c r="A1045" s="13">
        <f t="shared" si="16"/>
        <v>1985.83333333325</v>
      </c>
      <c r="B1045" s="13" t="s">
        <v>430</v>
      </c>
      <c r="C1045" s="15">
        <v>128.44965388434099</v>
      </c>
      <c r="D1045" s="15">
        <v>84.822627983607305</v>
      </c>
      <c r="E1045" s="15">
        <v>135.208460798147</v>
      </c>
      <c r="F1045" s="13">
        <v>167</v>
      </c>
      <c r="G1045" s="13">
        <v>91</v>
      </c>
      <c r="H1045" s="13">
        <v>31</v>
      </c>
    </row>
    <row r="1046" spans="1:8" s="13" customFormat="1">
      <c r="A1046" s="13">
        <f t="shared" si="16"/>
        <v>1985.9166666665899</v>
      </c>
      <c r="B1046" s="13" t="s">
        <v>431</v>
      </c>
      <c r="C1046" s="15">
        <v>110.495748014409</v>
      </c>
      <c r="D1046" s="15">
        <v>71.602413859697293</v>
      </c>
      <c r="E1046" s="15">
        <v>150.30278868515001</v>
      </c>
      <c r="F1046" s="13">
        <v>144</v>
      </c>
      <c r="G1046" s="13">
        <v>77</v>
      </c>
      <c r="H1046" s="13">
        <v>30</v>
      </c>
    </row>
    <row r="1047" spans="1:8" s="13" customFormat="1">
      <c r="A1047" s="13">
        <f t="shared" si="16"/>
        <v>1985.99999999992</v>
      </c>
      <c r="B1047" s="13" t="s">
        <v>420</v>
      </c>
      <c r="C1047" s="15">
        <v>153.98060356098901</v>
      </c>
      <c r="D1047" s="15">
        <v>91.880931581374895</v>
      </c>
      <c r="E1047" s="15">
        <v>204.137359240801</v>
      </c>
      <c r="F1047" s="13">
        <v>197</v>
      </c>
      <c r="G1047" s="13">
        <v>97</v>
      </c>
      <c r="H1047" s="13">
        <v>18</v>
      </c>
    </row>
    <row r="1048" spans="1:8" s="13" customFormat="1">
      <c r="A1048" s="13">
        <f t="shared" si="16"/>
        <v>1986.08333333325</v>
      </c>
      <c r="B1048" s="13" t="s">
        <v>421</v>
      </c>
      <c r="C1048" s="15">
        <v>83.561078526699603</v>
      </c>
      <c r="D1048" s="15">
        <v>43.399139206831997</v>
      </c>
      <c r="E1048" s="15">
        <v>141.32248267111001</v>
      </c>
      <c r="F1048" s="13">
        <v>98</v>
      </c>
      <c r="G1048" s="13">
        <v>42</v>
      </c>
      <c r="H1048" s="13">
        <v>17</v>
      </c>
    </row>
    <row r="1049" spans="1:8" s="13" customFormat="1">
      <c r="A1049" s="13">
        <f t="shared" si="16"/>
        <v>1986.1666666665899</v>
      </c>
      <c r="B1049" s="13" t="s">
        <v>422</v>
      </c>
      <c r="C1049" s="15">
        <v>115.327481541098</v>
      </c>
      <c r="D1049" s="15">
        <v>72.225595144426705</v>
      </c>
      <c r="E1049" s="15">
        <v>128.28616928297399</v>
      </c>
      <c r="F1049" s="13">
        <v>149</v>
      </c>
      <c r="G1049" s="13">
        <v>77</v>
      </c>
      <c r="H1049" s="13">
        <v>17</v>
      </c>
    </row>
    <row r="1050" spans="1:8" s="13" customFormat="1">
      <c r="A1050" s="13">
        <f t="shared" si="16"/>
        <v>1986.24999999992</v>
      </c>
      <c r="B1050" s="13" t="s">
        <v>423</v>
      </c>
      <c r="C1050" s="15">
        <v>289.99140690665899</v>
      </c>
      <c r="D1050" s="15">
        <v>142.88917372191801</v>
      </c>
      <c r="E1050" s="15">
        <v>508.16742673018501</v>
      </c>
      <c r="F1050" s="13">
        <v>363</v>
      </c>
      <c r="G1050" s="13">
        <v>148</v>
      </c>
      <c r="H1050" s="13">
        <v>25</v>
      </c>
    </row>
    <row r="1051" spans="1:8" s="13" customFormat="1">
      <c r="A1051" s="13">
        <f t="shared" si="16"/>
        <v>1986.33333333325</v>
      </c>
      <c r="B1051" s="13" t="s">
        <v>424</v>
      </c>
      <c r="C1051" s="15">
        <v>161.397815049983</v>
      </c>
      <c r="D1051" s="15">
        <v>98.736443392001306</v>
      </c>
      <c r="E1051" s="15">
        <v>354.64599988138298</v>
      </c>
      <c r="F1051" s="13">
        <v>208</v>
      </c>
      <c r="G1051" s="13">
        <v>105</v>
      </c>
      <c r="H1051" s="13">
        <v>25</v>
      </c>
    </row>
    <row r="1052" spans="1:8" s="13" customFormat="1">
      <c r="A1052" s="13">
        <f t="shared" si="16"/>
        <v>1986.4166666665899</v>
      </c>
      <c r="B1052" s="13" t="s">
        <v>425</v>
      </c>
      <c r="C1052" s="15">
        <v>97.288860481245294</v>
      </c>
      <c r="D1052" s="15">
        <v>56.051229534682903</v>
      </c>
      <c r="E1052" s="15">
        <v>204.26446427573799</v>
      </c>
      <c r="F1052" s="13">
        <v>122</v>
      </c>
      <c r="G1052" s="13">
        <v>58</v>
      </c>
      <c r="H1052" s="13">
        <v>8</v>
      </c>
    </row>
    <row r="1053" spans="1:8" s="13" customFormat="1">
      <c r="A1053" s="13">
        <f t="shared" si="16"/>
        <v>1986.49999999992</v>
      </c>
      <c r="B1053" s="13" t="s">
        <v>426</v>
      </c>
      <c r="C1053" s="15">
        <v>66.405824999355204</v>
      </c>
      <c r="D1053" s="15">
        <v>41.6917767851129</v>
      </c>
      <c r="E1053" s="15">
        <v>64.293552652178505</v>
      </c>
      <c r="F1053" s="13">
        <v>83</v>
      </c>
      <c r="G1053" s="13">
        <v>43</v>
      </c>
      <c r="H1053" s="13">
        <v>17</v>
      </c>
    </row>
    <row r="1054" spans="1:8" s="13" customFormat="1">
      <c r="A1054" s="13">
        <f t="shared" si="16"/>
        <v>1986.58333333325</v>
      </c>
      <c r="B1054" s="13" t="s">
        <v>427</v>
      </c>
      <c r="C1054" s="15">
        <v>98.1320883525499</v>
      </c>
      <c r="D1054" s="15">
        <v>51.3746234977367</v>
      </c>
      <c r="E1054" s="15">
        <v>118.288259107286</v>
      </c>
      <c r="F1054" s="13">
        <v>125</v>
      </c>
      <c r="G1054" s="13">
        <v>54</v>
      </c>
      <c r="H1054" s="13">
        <v>14</v>
      </c>
    </row>
    <row r="1055" spans="1:8" s="13" customFormat="1">
      <c r="A1055" s="13">
        <f t="shared" si="16"/>
        <v>1986.6666666665899</v>
      </c>
      <c r="B1055" s="13" t="s">
        <v>428</v>
      </c>
      <c r="C1055" s="15">
        <v>120.970534733085</v>
      </c>
      <c r="D1055" s="15">
        <v>71.862661408327099</v>
      </c>
      <c r="E1055" s="15">
        <v>135.01637508557801</v>
      </c>
      <c r="F1055" s="13">
        <v>153</v>
      </c>
      <c r="G1055" s="13">
        <v>75</v>
      </c>
      <c r="H1055" s="13">
        <v>21</v>
      </c>
    </row>
    <row r="1056" spans="1:8" s="13" customFormat="1">
      <c r="A1056" s="13">
        <f t="shared" si="16"/>
        <v>1986.74999999992</v>
      </c>
      <c r="B1056" s="13" t="s">
        <v>429</v>
      </c>
      <c r="C1056" s="15">
        <v>116.549237539728</v>
      </c>
      <c r="D1056" s="15">
        <v>72.814105251671094</v>
      </c>
      <c r="E1056" s="15">
        <v>152.70463116627101</v>
      </c>
      <c r="F1056" s="13">
        <v>161</v>
      </c>
      <c r="G1056" s="13">
        <v>83</v>
      </c>
      <c r="H1056" s="13">
        <v>27</v>
      </c>
    </row>
    <row r="1057" spans="1:8" s="13" customFormat="1">
      <c r="A1057" s="13">
        <f t="shared" si="16"/>
        <v>1986.83333333325</v>
      </c>
      <c r="B1057" s="13" t="s">
        <v>430</v>
      </c>
      <c r="C1057" s="15">
        <v>115.501577288148</v>
      </c>
      <c r="D1057" s="15">
        <v>72.712829577532204</v>
      </c>
      <c r="E1057" s="15">
        <v>124.30840421065901</v>
      </c>
      <c r="F1057" s="13">
        <v>154</v>
      </c>
      <c r="G1057" s="13">
        <v>80</v>
      </c>
      <c r="H1057" s="13">
        <v>17</v>
      </c>
    </row>
    <row r="1058" spans="1:8" s="13" customFormat="1">
      <c r="A1058" s="13">
        <f t="shared" si="16"/>
        <v>1986.9166666665899</v>
      </c>
      <c r="B1058" s="13" t="s">
        <v>431</v>
      </c>
      <c r="C1058" s="15">
        <v>107.84921448704701</v>
      </c>
      <c r="D1058" s="15">
        <v>72.504318631530097</v>
      </c>
      <c r="E1058" s="15">
        <v>122.568104614003</v>
      </c>
      <c r="F1058" s="13">
        <v>137</v>
      </c>
      <c r="G1058" s="13">
        <v>76</v>
      </c>
      <c r="H1058" s="13">
        <v>21</v>
      </c>
    </row>
    <row r="1059" spans="1:8" s="13" customFormat="1">
      <c r="A1059" s="13">
        <f t="shared" si="16"/>
        <v>1986.99999999992</v>
      </c>
      <c r="B1059" s="13" t="s">
        <v>420</v>
      </c>
      <c r="C1059" s="15">
        <v>85.052020138527794</v>
      </c>
      <c r="D1059" s="15">
        <v>79.5122818950057</v>
      </c>
      <c r="E1059" s="15">
        <v>122.049483612239</v>
      </c>
      <c r="F1059" s="13">
        <v>105</v>
      </c>
      <c r="G1059" s="13">
        <v>81</v>
      </c>
      <c r="H1059" s="13">
        <v>30</v>
      </c>
    </row>
    <row r="1060" spans="1:8" s="13" customFormat="1">
      <c r="A1060" s="13">
        <f t="shared" si="16"/>
        <v>1987.08333333325</v>
      </c>
      <c r="B1060" s="13" t="s">
        <v>421</v>
      </c>
      <c r="C1060" s="15">
        <v>96.344668572259096</v>
      </c>
      <c r="D1060" s="15">
        <v>102.162051245101</v>
      </c>
      <c r="E1060" s="15">
        <v>77.768106845052301</v>
      </c>
      <c r="F1060" s="13">
        <v>112</v>
      </c>
      <c r="G1060" s="13">
        <v>98</v>
      </c>
      <c r="H1060" s="13">
        <v>31</v>
      </c>
    </row>
    <row r="1061" spans="1:8" s="13" customFormat="1">
      <c r="A1061" s="13">
        <f t="shared" si="16"/>
        <v>1987.1666666665899</v>
      </c>
      <c r="B1061" s="13" t="s">
        <v>422</v>
      </c>
      <c r="C1061" s="15">
        <v>101.889136689427</v>
      </c>
      <c r="D1061" s="15">
        <v>109.337323931553</v>
      </c>
      <c r="E1061" s="15">
        <v>66.408682686737706</v>
      </c>
      <c r="F1061" s="13">
        <v>131</v>
      </c>
      <c r="G1061" s="13">
        <v>116</v>
      </c>
      <c r="H1061" s="13">
        <v>23</v>
      </c>
    </row>
    <row r="1062" spans="1:8" s="13" customFormat="1">
      <c r="A1062" s="13">
        <f t="shared" si="16"/>
        <v>1987.24999999992</v>
      </c>
      <c r="B1062" s="13" t="s">
        <v>423</v>
      </c>
      <c r="C1062" s="15">
        <v>86.508609097528904</v>
      </c>
      <c r="D1062" s="15">
        <v>88.485991776957107</v>
      </c>
      <c r="E1062" s="15">
        <v>67.7643239751838</v>
      </c>
      <c r="F1062" s="13">
        <v>108</v>
      </c>
      <c r="G1062" s="13">
        <v>92</v>
      </c>
      <c r="H1062" s="13">
        <v>20</v>
      </c>
    </row>
    <row r="1063" spans="1:8" s="13" customFormat="1">
      <c r="A1063" s="13">
        <f t="shared" si="16"/>
        <v>1987.33333333325</v>
      </c>
      <c r="B1063" s="13" t="s">
        <v>424</v>
      </c>
      <c r="C1063" s="15">
        <v>98.3809007632467</v>
      </c>
      <c r="D1063" s="15">
        <v>96.118788389158397</v>
      </c>
      <c r="E1063" s="15">
        <v>95.759187000139903</v>
      </c>
      <c r="F1063" s="13">
        <v>129</v>
      </c>
      <c r="G1063" s="13">
        <v>104</v>
      </c>
      <c r="H1063" s="13">
        <v>23</v>
      </c>
    </row>
    <row r="1064" spans="1:8" s="13" customFormat="1">
      <c r="A1064" s="13">
        <f t="shared" si="16"/>
        <v>1987.4166666665899</v>
      </c>
      <c r="B1064" s="13" t="s">
        <v>425</v>
      </c>
      <c r="C1064" s="15">
        <v>106.901283485248</v>
      </c>
      <c r="D1064" s="15">
        <v>109.148265938067</v>
      </c>
      <c r="E1064" s="15">
        <v>105.691135667013</v>
      </c>
      <c r="F1064" s="13">
        <v>127</v>
      </c>
      <c r="G1064" s="13">
        <v>107</v>
      </c>
      <c r="H1064" s="13">
        <v>32</v>
      </c>
    </row>
    <row r="1065" spans="1:8" s="13" customFormat="1">
      <c r="A1065" s="13">
        <f t="shared" si="16"/>
        <v>1987.49999999992</v>
      </c>
      <c r="B1065" s="13" t="s">
        <v>426</v>
      </c>
      <c r="C1065" s="15">
        <v>78.994087118515097</v>
      </c>
      <c r="D1065" s="15">
        <v>88.821729214579307</v>
      </c>
      <c r="E1065" s="15">
        <v>32.721423938506703</v>
      </c>
      <c r="F1065" s="13">
        <v>97</v>
      </c>
      <c r="G1065" s="13">
        <v>90</v>
      </c>
      <c r="H1065" s="13">
        <v>16</v>
      </c>
    </row>
    <row r="1066" spans="1:8" s="13" customFormat="1">
      <c r="A1066" s="13">
        <f t="shared" si="16"/>
        <v>1987.58333333325</v>
      </c>
      <c r="B1066" s="13" t="s">
        <v>427</v>
      </c>
      <c r="C1066" s="15">
        <v>129.202489635566</v>
      </c>
      <c r="D1066" s="15">
        <v>146.60285525351799</v>
      </c>
      <c r="E1066" s="15">
        <v>70.265074086932202</v>
      </c>
      <c r="F1066" s="13">
        <v>157</v>
      </c>
      <c r="G1066" s="13">
        <v>147</v>
      </c>
      <c r="H1066" s="13">
        <v>15</v>
      </c>
    </row>
    <row r="1067" spans="1:8" s="13" customFormat="1">
      <c r="A1067" s="13">
        <f t="shared" si="16"/>
        <v>1987.6666666665899</v>
      </c>
      <c r="B1067" s="13" t="s">
        <v>428</v>
      </c>
      <c r="C1067" s="15">
        <v>109.703333221127</v>
      </c>
      <c r="D1067" s="15">
        <v>120.047814895152</v>
      </c>
      <c r="E1067" s="15">
        <v>57.565518126808399</v>
      </c>
      <c r="F1067" s="13">
        <v>134</v>
      </c>
      <c r="G1067" s="13">
        <v>121</v>
      </c>
      <c r="H1067" s="13">
        <v>4</v>
      </c>
    </row>
    <row r="1068" spans="1:8" s="13" customFormat="1">
      <c r="A1068" s="13">
        <f t="shared" si="16"/>
        <v>1987.74999999992</v>
      </c>
      <c r="B1068" s="13" t="s">
        <v>429</v>
      </c>
      <c r="C1068" s="15">
        <v>93.426360171589707</v>
      </c>
      <c r="D1068" s="15">
        <v>99.184495457496297</v>
      </c>
      <c r="E1068" s="15">
        <v>81.437177094814004</v>
      </c>
      <c r="F1068" s="13">
        <v>121</v>
      </c>
      <c r="G1068" s="13">
        <v>106</v>
      </c>
      <c r="H1068" s="13">
        <v>15</v>
      </c>
    </row>
    <row r="1069" spans="1:8" s="13" customFormat="1">
      <c r="A1069" s="13">
        <f t="shared" si="16"/>
        <v>1987.83333333325</v>
      </c>
      <c r="B1069" s="13" t="s">
        <v>430</v>
      </c>
      <c r="C1069" s="15">
        <v>90.582767371390304</v>
      </c>
      <c r="D1069" s="15">
        <v>86.318008981399203</v>
      </c>
      <c r="E1069" s="15">
        <v>104.988769154102</v>
      </c>
      <c r="F1069" s="13">
        <v>117</v>
      </c>
      <c r="G1069" s="13">
        <v>92</v>
      </c>
      <c r="H1069" s="13">
        <v>43</v>
      </c>
    </row>
    <row r="1070" spans="1:8" s="13" customFormat="1">
      <c r="A1070" s="13">
        <f t="shared" si="16"/>
        <v>1987.9166666665899</v>
      </c>
      <c r="B1070" s="13" t="s">
        <v>431</v>
      </c>
      <c r="C1070" s="15">
        <v>114.84704293276501</v>
      </c>
      <c r="D1070" s="15">
        <v>123.821308657681</v>
      </c>
      <c r="E1070" s="15">
        <v>67.626995610097794</v>
      </c>
      <c r="F1070" s="13">
        <v>145</v>
      </c>
      <c r="G1070" s="13">
        <v>129</v>
      </c>
      <c r="H1070" s="13">
        <v>20</v>
      </c>
    </row>
    <row r="1071" spans="1:8" s="13" customFormat="1">
      <c r="A1071" s="13">
        <f t="shared" si="16"/>
        <v>1987.99999999992</v>
      </c>
      <c r="B1071" s="13" t="s">
        <v>420</v>
      </c>
      <c r="C1071" s="15">
        <v>88.744244834496499</v>
      </c>
      <c r="D1071" s="15">
        <v>89.463003079972793</v>
      </c>
      <c r="E1071" s="15">
        <v>82.832430861588193</v>
      </c>
      <c r="F1071" s="13">
        <v>113</v>
      </c>
      <c r="G1071" s="13">
        <v>94</v>
      </c>
      <c r="H1071" s="13">
        <v>12</v>
      </c>
    </row>
    <row r="1072" spans="1:8" s="13" customFormat="1">
      <c r="A1072" s="13">
        <f t="shared" si="16"/>
        <v>1988.08333333325</v>
      </c>
      <c r="B1072" s="13" t="s">
        <v>421</v>
      </c>
      <c r="C1072" s="15">
        <v>85.200720597235801</v>
      </c>
      <c r="D1072" s="15">
        <v>73.751200896327205</v>
      </c>
      <c r="E1072" s="15">
        <v>122.262868481507</v>
      </c>
      <c r="F1072" s="13">
        <v>105</v>
      </c>
      <c r="G1072" s="13">
        <v>75</v>
      </c>
      <c r="H1072" s="13">
        <v>36</v>
      </c>
    </row>
    <row r="1073" spans="1:8" s="13" customFormat="1">
      <c r="A1073" s="13">
        <f t="shared" si="16"/>
        <v>1988.1666666665899</v>
      </c>
      <c r="B1073" s="13" t="s">
        <v>422</v>
      </c>
      <c r="C1073" s="15">
        <v>83.156230731910895</v>
      </c>
      <c r="D1073" s="15">
        <v>74.206336854875005</v>
      </c>
      <c r="E1073" s="15">
        <v>117.701815459334</v>
      </c>
      <c r="F1073" s="13">
        <v>110</v>
      </c>
      <c r="G1073" s="13">
        <v>81</v>
      </c>
      <c r="H1073" s="13">
        <v>5</v>
      </c>
    </row>
    <row r="1074" spans="1:8" s="13" customFormat="1">
      <c r="A1074" s="13">
        <f t="shared" si="16"/>
        <v>1988.24999999992</v>
      </c>
      <c r="B1074" s="13" t="s">
        <v>423</v>
      </c>
      <c r="C1074" s="15">
        <v>98.339632920051002</v>
      </c>
      <c r="D1074" s="15">
        <v>99.637492182989902</v>
      </c>
      <c r="E1074" s="15">
        <v>93.114206242263805</v>
      </c>
      <c r="F1074" s="13">
        <v>121</v>
      </c>
      <c r="G1074" s="13">
        <v>102</v>
      </c>
      <c r="H1074" s="13">
        <v>11</v>
      </c>
    </row>
    <row r="1075" spans="1:8" s="13" customFormat="1">
      <c r="A1075" s="13">
        <f t="shared" si="16"/>
        <v>1988.33333333325</v>
      </c>
      <c r="B1075" s="13" t="s">
        <v>424</v>
      </c>
      <c r="C1075" s="15">
        <v>70.693744398756706</v>
      </c>
      <c r="D1075" s="15">
        <v>68.354680747518501</v>
      </c>
      <c r="E1075" s="15">
        <v>75.544436255595102</v>
      </c>
      <c r="F1075" s="13">
        <v>94</v>
      </c>
      <c r="G1075" s="13">
        <v>75</v>
      </c>
      <c r="H1075" s="13">
        <v>6</v>
      </c>
    </row>
    <row r="1076" spans="1:8" s="13" customFormat="1">
      <c r="A1076" s="13">
        <f t="shared" si="16"/>
        <v>1988.4166666665899</v>
      </c>
      <c r="B1076" s="13" t="s">
        <v>425</v>
      </c>
      <c r="C1076" s="15">
        <v>84.981403124167798</v>
      </c>
      <c r="D1076" s="15">
        <v>82.583031669340599</v>
      </c>
      <c r="E1076" s="15">
        <v>92.611565479964995</v>
      </c>
      <c r="F1076" s="13">
        <v>106</v>
      </c>
      <c r="G1076" s="13">
        <v>85</v>
      </c>
      <c r="H1076" s="13">
        <v>15</v>
      </c>
    </row>
    <row r="1077" spans="1:8" s="13" customFormat="1">
      <c r="A1077" s="13">
        <f t="shared" si="16"/>
        <v>1988.49999999992</v>
      </c>
      <c r="B1077" s="13" t="s">
        <v>426</v>
      </c>
      <c r="C1077" s="15">
        <v>101.121474527251</v>
      </c>
      <c r="D1077" s="15">
        <v>93.652634766439704</v>
      </c>
      <c r="E1077" s="15">
        <v>132.13188110822099</v>
      </c>
      <c r="F1077" s="13">
        <v>123</v>
      </c>
      <c r="G1077" s="13">
        <v>94</v>
      </c>
      <c r="H1077" s="13">
        <v>33</v>
      </c>
    </row>
    <row r="1078" spans="1:8" s="13" customFormat="1">
      <c r="A1078" s="13">
        <f t="shared" si="16"/>
        <v>1988.58333333325</v>
      </c>
      <c r="B1078" s="13" t="s">
        <v>427</v>
      </c>
      <c r="C1078" s="15">
        <v>79.696113052747293</v>
      </c>
      <c r="D1078" s="15">
        <v>85.514290594928795</v>
      </c>
      <c r="E1078" s="15">
        <v>66.712197622344604</v>
      </c>
      <c r="F1078" s="13">
        <v>96</v>
      </c>
      <c r="G1078" s="13">
        <v>85</v>
      </c>
      <c r="H1078" s="13">
        <v>20</v>
      </c>
    </row>
    <row r="1079" spans="1:8" s="13" customFormat="1">
      <c r="A1079" s="13">
        <f t="shared" si="16"/>
        <v>1988.6666666665899</v>
      </c>
      <c r="B1079" s="13" t="s">
        <v>428</v>
      </c>
      <c r="C1079" s="15">
        <v>54.847976296671099</v>
      </c>
      <c r="D1079" s="15">
        <v>51.806163191688199</v>
      </c>
      <c r="E1079" s="15">
        <v>60.766232622262201</v>
      </c>
      <c r="F1079" s="13">
        <v>68</v>
      </c>
      <c r="G1079" s="13">
        <v>53</v>
      </c>
      <c r="H1079" s="13">
        <v>11</v>
      </c>
    </row>
    <row r="1080" spans="1:8" s="13" customFormat="1">
      <c r="A1080" s="13">
        <f t="shared" si="16"/>
        <v>1988.74999999992</v>
      </c>
      <c r="B1080" s="13" t="s">
        <v>429</v>
      </c>
      <c r="C1080" s="15">
        <v>71.006564471483003</v>
      </c>
      <c r="D1080" s="15">
        <v>82.388580546230202</v>
      </c>
      <c r="E1080" s="15">
        <v>15.17574413144</v>
      </c>
      <c r="F1080" s="13">
        <v>94</v>
      </c>
      <c r="G1080" s="13">
        <v>90</v>
      </c>
      <c r="H1080" s="13">
        <v>14</v>
      </c>
    </row>
    <row r="1081" spans="1:8" s="13" customFormat="1">
      <c r="A1081" s="13">
        <f t="shared" si="16"/>
        <v>1988.83333333325</v>
      </c>
      <c r="B1081" s="13" t="s">
        <v>430</v>
      </c>
      <c r="C1081" s="15">
        <v>59.116024133756497</v>
      </c>
      <c r="D1081" s="15">
        <v>58.086955242772603</v>
      </c>
      <c r="E1081" s="15">
        <v>60.184424821447003</v>
      </c>
      <c r="F1081" s="13">
        <v>74</v>
      </c>
      <c r="G1081" s="13">
        <v>60</v>
      </c>
      <c r="H1081" s="13">
        <v>61</v>
      </c>
    </row>
    <row r="1082" spans="1:8" s="13" customFormat="1">
      <c r="A1082" s="13">
        <f t="shared" si="16"/>
        <v>1988.9166666665801</v>
      </c>
      <c r="B1082" s="13" t="s">
        <v>431</v>
      </c>
      <c r="C1082" s="15">
        <v>100.199467825837</v>
      </c>
      <c r="D1082" s="15">
        <v>83.423900761400404</v>
      </c>
      <c r="E1082" s="15">
        <v>165.18930734194501</v>
      </c>
      <c r="F1082" s="13">
        <v>131</v>
      </c>
      <c r="G1082" s="13">
        <v>90</v>
      </c>
      <c r="H1082" s="13">
        <v>18</v>
      </c>
    </row>
    <row r="1083" spans="1:8" s="13" customFormat="1">
      <c r="A1083" s="13">
        <f t="shared" si="16"/>
        <v>1988.99999999992</v>
      </c>
      <c r="B1083" s="13" t="s">
        <v>420</v>
      </c>
      <c r="C1083" s="15">
        <v>97.893257737794102</v>
      </c>
      <c r="D1083" s="15">
        <v>105.548753187225</v>
      </c>
      <c r="E1083" s="15">
        <v>72.304150167972594</v>
      </c>
      <c r="F1083" s="13">
        <v>136</v>
      </c>
      <c r="G1083" s="13">
        <v>121</v>
      </c>
      <c r="H1083" s="13">
        <v>18</v>
      </c>
    </row>
    <row r="1084" spans="1:8" s="13" customFormat="1">
      <c r="A1084" s="13">
        <f t="shared" si="16"/>
        <v>1989.08333333325</v>
      </c>
      <c r="B1084" s="13" t="s">
        <v>421</v>
      </c>
      <c r="C1084" s="15">
        <v>79.2132234043426</v>
      </c>
      <c r="D1084" s="15">
        <v>87.525444945243393</v>
      </c>
      <c r="E1084" s="15">
        <v>46.805632442288498</v>
      </c>
      <c r="F1084" s="13">
        <v>102</v>
      </c>
      <c r="G1084" s="13">
        <v>93</v>
      </c>
      <c r="H1084" s="13">
        <v>11</v>
      </c>
    </row>
    <row r="1085" spans="1:8" s="13" customFormat="1">
      <c r="A1085" s="13">
        <f t="shared" si="16"/>
        <v>1989.1666666665801</v>
      </c>
      <c r="B1085" s="13" t="s">
        <v>422</v>
      </c>
      <c r="C1085" s="15">
        <v>76.045241142061997</v>
      </c>
      <c r="D1085" s="15">
        <v>66.874618026765205</v>
      </c>
      <c r="E1085" s="15">
        <v>121.678950709906</v>
      </c>
      <c r="F1085" s="13">
        <v>113</v>
      </c>
      <c r="G1085" s="13">
        <v>82</v>
      </c>
      <c r="H1085" s="13">
        <v>15</v>
      </c>
    </row>
    <row r="1086" spans="1:8" s="13" customFormat="1">
      <c r="A1086" s="13">
        <f t="shared" si="16"/>
        <v>1989.24999999992</v>
      </c>
      <c r="B1086" s="13" t="s">
        <v>423</v>
      </c>
      <c r="C1086" s="15">
        <v>63.750040051955402</v>
      </c>
      <c r="D1086" s="15">
        <v>74.764233810753197</v>
      </c>
      <c r="E1086" s="15">
        <v>17.214201212304101</v>
      </c>
      <c r="F1086" s="13">
        <v>93</v>
      </c>
      <c r="G1086" s="13">
        <v>90</v>
      </c>
      <c r="H1086" s="13">
        <v>16</v>
      </c>
    </row>
    <row r="1087" spans="1:8" s="13" customFormat="1">
      <c r="A1087" s="13">
        <f t="shared" si="16"/>
        <v>1989.33333333325</v>
      </c>
      <c r="B1087" s="13" t="s">
        <v>424</v>
      </c>
      <c r="C1087" s="15">
        <v>108.311518804926</v>
      </c>
      <c r="D1087" s="15">
        <v>122.12055173055801</v>
      </c>
      <c r="E1087" s="15">
        <v>37.8729907049605</v>
      </c>
      <c r="F1087" s="13">
        <v>158</v>
      </c>
      <c r="G1087" s="13">
        <v>147</v>
      </c>
      <c r="H1087" s="13">
        <v>17</v>
      </c>
    </row>
    <row r="1088" spans="1:8" s="13" customFormat="1">
      <c r="A1088" s="13">
        <f t="shared" si="16"/>
        <v>1989.4166666665801</v>
      </c>
      <c r="B1088" s="13" t="s">
        <v>425</v>
      </c>
      <c r="C1088" s="15">
        <v>53.387059671603602</v>
      </c>
      <c r="D1088" s="15">
        <v>59.452080829397303</v>
      </c>
      <c r="E1088" s="15">
        <v>21.740768438512099</v>
      </c>
      <c r="F1088" s="13">
        <v>74</v>
      </c>
      <c r="G1088" s="13">
        <v>68</v>
      </c>
      <c r="H1088" s="13">
        <v>14</v>
      </c>
    </row>
    <row r="1089" spans="1:8" s="13" customFormat="1">
      <c r="A1089" s="13">
        <f t="shared" si="16"/>
        <v>1989.49999999992</v>
      </c>
      <c r="B1089" s="13" t="s">
        <v>426</v>
      </c>
      <c r="C1089" s="15">
        <v>56.3423716873614</v>
      </c>
      <c r="D1089" s="15">
        <v>55.864872606332803</v>
      </c>
      <c r="E1089" s="15">
        <v>55.125814007692398</v>
      </c>
      <c r="F1089" s="13">
        <v>77</v>
      </c>
      <c r="G1089" s="13">
        <v>63</v>
      </c>
      <c r="H1089" s="13">
        <v>27</v>
      </c>
    </row>
    <row r="1090" spans="1:8" s="13" customFormat="1">
      <c r="A1090" s="13">
        <f t="shared" si="16"/>
        <v>1989.58333333325</v>
      </c>
      <c r="B1090" s="13" t="s">
        <v>427</v>
      </c>
      <c r="C1090" s="15">
        <v>80.590635593705699</v>
      </c>
      <c r="D1090" s="15">
        <v>73.248664096841793</v>
      </c>
      <c r="E1090" s="15">
        <v>119.261386881129</v>
      </c>
      <c r="F1090" s="13">
        <v>112</v>
      </c>
      <c r="G1090" s="13">
        <v>84</v>
      </c>
      <c r="H1090" s="13">
        <v>21</v>
      </c>
    </row>
    <row r="1091" spans="1:8" s="13" customFormat="1">
      <c r="A1091" s="13">
        <f t="shared" si="16"/>
        <v>1989.6666666665801</v>
      </c>
      <c r="B1091" s="13" t="s">
        <v>428</v>
      </c>
      <c r="C1091" s="15">
        <v>65.926177800023396</v>
      </c>
      <c r="D1091" s="15">
        <v>62.139433852863</v>
      </c>
      <c r="E1091" s="15">
        <v>73.580839908216404</v>
      </c>
      <c r="F1091" s="13">
        <v>90</v>
      </c>
      <c r="G1091" s="13">
        <v>70</v>
      </c>
      <c r="H1091" s="13">
        <v>29</v>
      </c>
    </row>
    <row r="1092" spans="1:8" s="13" customFormat="1">
      <c r="A1092" s="13">
        <f t="shared" ref="A1092:A1155" si="17">A1091+(1/12)</f>
        <v>1989.74999999992</v>
      </c>
      <c r="B1092" s="13" t="s">
        <v>429</v>
      </c>
      <c r="C1092" s="15">
        <v>70.455872798289704</v>
      </c>
      <c r="D1092" s="15">
        <v>77.403218597003601</v>
      </c>
      <c r="E1092" s="15">
        <v>36.378556644531301</v>
      </c>
      <c r="F1092" s="13">
        <v>107</v>
      </c>
      <c r="G1092" s="13">
        <v>97</v>
      </c>
      <c r="H1092" s="13">
        <v>58</v>
      </c>
    </row>
    <row r="1093" spans="1:8" s="13" customFormat="1">
      <c r="A1093" s="13">
        <f t="shared" si="17"/>
        <v>1989.83333333325</v>
      </c>
      <c r="B1093" s="13" t="s">
        <v>430</v>
      </c>
      <c r="C1093" s="15">
        <v>80.6526273634408</v>
      </c>
      <c r="D1093" s="15">
        <v>86.143738555180605</v>
      </c>
      <c r="E1093" s="15">
        <v>48.060015363980597</v>
      </c>
      <c r="F1093" s="13">
        <v>118</v>
      </c>
      <c r="G1093" s="13">
        <v>104</v>
      </c>
      <c r="H1093" s="13">
        <v>36</v>
      </c>
    </row>
    <row r="1094" spans="1:8" s="13" customFormat="1">
      <c r="A1094" s="13">
        <f t="shared" si="17"/>
        <v>1989.9166666665801</v>
      </c>
      <c r="B1094" s="13" t="s">
        <v>431</v>
      </c>
      <c r="C1094" s="15">
        <v>124.20275959113999</v>
      </c>
      <c r="D1094" s="15">
        <v>113.100228942198</v>
      </c>
      <c r="E1094" s="15">
        <v>214.98451090532799</v>
      </c>
      <c r="F1094" s="13">
        <v>177</v>
      </c>
      <c r="G1094" s="13">
        <v>133</v>
      </c>
      <c r="H1094" s="13">
        <v>137</v>
      </c>
    </row>
    <row r="1095" spans="1:8" s="13" customFormat="1">
      <c r="A1095" s="13">
        <f t="shared" si="17"/>
        <v>1989.99999999992</v>
      </c>
      <c r="B1095" s="13" t="s">
        <v>420</v>
      </c>
      <c r="C1095" s="15">
        <v>81.160573247471703</v>
      </c>
      <c r="D1095" s="15">
        <v>84.304776304385697</v>
      </c>
      <c r="E1095" s="15">
        <v>61.658081410261502</v>
      </c>
      <c r="F1095" s="13">
        <v>119</v>
      </c>
      <c r="G1095" s="13">
        <v>102</v>
      </c>
      <c r="H1095" s="13">
        <v>71</v>
      </c>
    </row>
    <row r="1096" spans="1:8" s="13" customFormat="1">
      <c r="A1096" s="13">
        <f t="shared" si="17"/>
        <v>1990.08333333325</v>
      </c>
      <c r="B1096" s="13" t="s">
        <v>421</v>
      </c>
      <c r="C1096" s="15">
        <v>87.315480306409597</v>
      </c>
      <c r="D1096" s="15">
        <v>90.698127681979798</v>
      </c>
      <c r="E1096" s="15">
        <v>66.333994175877706</v>
      </c>
      <c r="F1096" s="13">
        <v>119</v>
      </c>
      <c r="G1096" s="13">
        <v>102</v>
      </c>
      <c r="H1096" s="13">
        <v>55</v>
      </c>
    </row>
    <row r="1097" spans="1:8" s="13" customFormat="1">
      <c r="A1097" s="13">
        <f t="shared" si="17"/>
        <v>1990.1666666665801</v>
      </c>
      <c r="B1097" s="13" t="s">
        <v>422</v>
      </c>
      <c r="C1097" s="15">
        <v>71.588981432215306</v>
      </c>
      <c r="D1097" s="15">
        <v>79.4588628457456</v>
      </c>
      <c r="E1097" s="15">
        <v>36.963615845226798</v>
      </c>
      <c r="F1097" s="13">
        <v>107</v>
      </c>
      <c r="G1097" s="13">
        <v>98</v>
      </c>
      <c r="H1097" s="13">
        <v>21</v>
      </c>
    </row>
    <row r="1098" spans="1:8" s="13" customFormat="1">
      <c r="A1098" s="13">
        <f t="shared" si="17"/>
        <v>1990.24999999992</v>
      </c>
      <c r="B1098" s="13" t="s">
        <v>423</v>
      </c>
      <c r="C1098" s="15">
        <v>87.705525482123207</v>
      </c>
      <c r="D1098" s="15">
        <v>95.233298926473793</v>
      </c>
      <c r="E1098" s="15">
        <v>52.8600486219066</v>
      </c>
      <c r="F1098" s="13">
        <v>125</v>
      </c>
      <c r="G1098" s="13">
        <v>112</v>
      </c>
      <c r="H1098" s="13">
        <v>20</v>
      </c>
    </row>
    <row r="1099" spans="1:8" s="13" customFormat="1">
      <c r="A1099" s="13">
        <f t="shared" si="17"/>
        <v>1990.33333333325</v>
      </c>
      <c r="B1099" s="13" t="s">
        <v>424</v>
      </c>
      <c r="C1099" s="15">
        <v>99.024917633424494</v>
      </c>
      <c r="D1099" s="15">
        <v>107.675474397689</v>
      </c>
      <c r="E1099" s="15">
        <v>54.5043260570679</v>
      </c>
      <c r="F1099" s="13">
        <v>146</v>
      </c>
      <c r="G1099" s="13">
        <v>131</v>
      </c>
      <c r="H1099" s="13">
        <v>19</v>
      </c>
    </row>
    <row r="1100" spans="1:8" s="13" customFormat="1">
      <c r="A1100" s="13">
        <f t="shared" si="17"/>
        <v>1990.4166666665801</v>
      </c>
      <c r="B1100" s="13" t="s">
        <v>425</v>
      </c>
      <c r="C1100" s="15">
        <v>76.610529085029597</v>
      </c>
      <c r="D1100" s="15">
        <v>78.091013181169501</v>
      </c>
      <c r="E1100" s="15">
        <v>61.132613468607502</v>
      </c>
      <c r="F1100" s="13">
        <v>107</v>
      </c>
      <c r="G1100" s="13">
        <v>90</v>
      </c>
      <c r="H1100" s="13">
        <v>19</v>
      </c>
    </row>
    <row r="1101" spans="1:8" s="13" customFormat="1">
      <c r="A1101" s="13">
        <f t="shared" si="17"/>
        <v>1990.49999999992</v>
      </c>
      <c r="B1101" s="13" t="s">
        <v>426</v>
      </c>
      <c r="C1101" s="15">
        <v>80.405911591172398</v>
      </c>
      <c r="D1101" s="15">
        <v>87.696922593852307</v>
      </c>
      <c r="E1101" s="15">
        <v>51.3975819719642</v>
      </c>
      <c r="F1101" s="13">
        <v>110</v>
      </c>
      <c r="G1101" s="13">
        <v>99</v>
      </c>
      <c r="H1101" s="13">
        <v>7</v>
      </c>
    </row>
    <row r="1102" spans="1:8" s="13" customFormat="1">
      <c r="A1102" s="13">
        <f t="shared" si="17"/>
        <v>1990.58333333325</v>
      </c>
      <c r="B1102" s="13" t="s">
        <v>427</v>
      </c>
      <c r="C1102" s="15">
        <v>304.45187700431501</v>
      </c>
      <c r="D1102" s="15">
        <v>356.56729896856598</v>
      </c>
      <c r="E1102" s="15">
        <v>99.006959230407205</v>
      </c>
      <c r="F1102" s="13">
        <v>417</v>
      </c>
      <c r="G1102" s="13">
        <v>403</v>
      </c>
      <c r="H1102" s="13">
        <v>8</v>
      </c>
    </row>
    <row r="1103" spans="1:8" s="13" customFormat="1">
      <c r="A1103" s="13">
        <f t="shared" si="17"/>
        <v>1990.6666666665801</v>
      </c>
      <c r="B1103" s="13" t="s">
        <v>428</v>
      </c>
      <c r="C1103" s="15">
        <v>264.68095680854901</v>
      </c>
      <c r="D1103" s="15">
        <v>305.89934014625402</v>
      </c>
      <c r="E1103" s="15">
        <v>76.066824007628796</v>
      </c>
      <c r="F1103" s="13">
        <v>367</v>
      </c>
      <c r="G1103" s="13">
        <v>350</v>
      </c>
      <c r="H1103" s="13">
        <v>16</v>
      </c>
    </row>
    <row r="1104" spans="1:8" s="13" customFormat="1">
      <c r="A1104" s="13">
        <f t="shared" si="17"/>
        <v>1990.74999999992</v>
      </c>
      <c r="B1104" s="13" t="s">
        <v>429</v>
      </c>
      <c r="C1104" s="15">
        <v>192.01410096760301</v>
      </c>
      <c r="D1104" s="15">
        <v>218.44833506491801</v>
      </c>
      <c r="E1104" s="15">
        <v>95.126857028014001</v>
      </c>
      <c r="F1104" s="13">
        <v>294</v>
      </c>
      <c r="G1104" s="13">
        <v>276</v>
      </c>
      <c r="H1104" s="13">
        <v>11</v>
      </c>
    </row>
    <row r="1105" spans="1:8" s="13" customFormat="1">
      <c r="A1105" s="13">
        <f t="shared" si="17"/>
        <v>1990.83333333325</v>
      </c>
      <c r="B1105" s="13" t="s">
        <v>430</v>
      </c>
      <c r="C1105" s="15">
        <v>268.92528434118998</v>
      </c>
      <c r="D1105" s="15">
        <v>300.51661810127598</v>
      </c>
      <c r="E1105" s="15">
        <v>196.83209513447201</v>
      </c>
      <c r="F1105" s="13">
        <v>398</v>
      </c>
      <c r="G1105" s="13">
        <v>367</v>
      </c>
      <c r="H1105" s="13">
        <v>14</v>
      </c>
    </row>
    <row r="1106" spans="1:8" s="13" customFormat="1">
      <c r="A1106" s="13">
        <f t="shared" si="17"/>
        <v>1990.9166666665801</v>
      </c>
      <c r="B1106" s="13" t="s">
        <v>431</v>
      </c>
      <c r="C1106" s="15">
        <v>237.56017004294</v>
      </c>
      <c r="D1106" s="15">
        <v>267.56891476567603</v>
      </c>
      <c r="E1106" s="15">
        <v>126.332929928629</v>
      </c>
      <c r="F1106" s="13">
        <v>340</v>
      </c>
      <c r="G1106" s="13">
        <v>316</v>
      </c>
      <c r="H1106" s="13">
        <v>9</v>
      </c>
    </row>
    <row r="1107" spans="1:8" s="13" customFormat="1">
      <c r="A1107" s="13">
        <f t="shared" si="17"/>
        <v>1990.99999999992</v>
      </c>
      <c r="B1107" s="13" t="s">
        <v>420</v>
      </c>
      <c r="C1107" s="15">
        <v>420.17291143489501</v>
      </c>
      <c r="D1107" s="15">
        <v>435.17241974172799</v>
      </c>
      <c r="E1107" s="15">
        <v>461.84222970982398</v>
      </c>
      <c r="F1107" s="13">
        <v>626</v>
      </c>
      <c r="G1107" s="13">
        <v>535</v>
      </c>
      <c r="H1107" s="13">
        <v>12</v>
      </c>
    </row>
    <row r="1108" spans="1:8" s="13" customFormat="1">
      <c r="A1108" s="13">
        <f t="shared" si="17"/>
        <v>1991.08333333325</v>
      </c>
      <c r="B1108" s="13" t="s">
        <v>421</v>
      </c>
      <c r="C1108" s="15">
        <v>189.71024593713</v>
      </c>
      <c r="D1108" s="15">
        <v>177.76886768838301</v>
      </c>
      <c r="E1108" s="15">
        <v>251.487389627635</v>
      </c>
      <c r="F1108" s="13">
        <v>269</v>
      </c>
      <c r="G1108" s="13">
        <v>208</v>
      </c>
      <c r="H1108" s="13">
        <v>13</v>
      </c>
    </row>
    <row r="1109" spans="1:8" s="13" customFormat="1">
      <c r="A1109" s="13">
        <f t="shared" si="17"/>
        <v>1991.1666666665801</v>
      </c>
      <c r="B1109" s="13" t="s">
        <v>422</v>
      </c>
      <c r="C1109" s="15">
        <v>129.57202803417499</v>
      </c>
      <c r="D1109" s="15">
        <v>118.164276065168</v>
      </c>
      <c r="E1109" s="15">
        <v>180.77073041238501</v>
      </c>
      <c r="F1109" s="13">
        <v>198</v>
      </c>
      <c r="G1109" s="13">
        <v>149</v>
      </c>
      <c r="H1109" s="13">
        <v>23</v>
      </c>
    </row>
    <row r="1110" spans="1:8" s="13" customFormat="1">
      <c r="A1110" s="13">
        <f t="shared" si="17"/>
        <v>1991.24999999992</v>
      </c>
      <c r="B1110" s="13" t="s">
        <v>423</v>
      </c>
      <c r="C1110" s="15">
        <v>66.220796356446399</v>
      </c>
      <c r="D1110" s="15">
        <v>63.872922882479699</v>
      </c>
      <c r="E1110" s="15">
        <v>71.270035560575494</v>
      </c>
      <c r="F1110" s="13">
        <v>98</v>
      </c>
      <c r="G1110" s="13">
        <v>78</v>
      </c>
      <c r="H1110" s="13">
        <v>18</v>
      </c>
    </row>
    <row r="1111" spans="1:8" s="13" customFormat="1">
      <c r="A1111" s="13">
        <f t="shared" si="17"/>
        <v>1991.33333333325</v>
      </c>
      <c r="B1111" s="13" t="s">
        <v>424</v>
      </c>
      <c r="C1111" s="15">
        <v>60.5560889444046</v>
      </c>
      <c r="D1111" s="15">
        <v>58.552452728560098</v>
      </c>
      <c r="E1111" s="15">
        <v>64.711179752266403</v>
      </c>
      <c r="F1111" s="13">
        <v>94</v>
      </c>
      <c r="G1111" s="13">
        <v>75</v>
      </c>
      <c r="H1111" s="13">
        <v>10</v>
      </c>
    </row>
    <row r="1112" spans="1:8" s="13" customFormat="1">
      <c r="A1112" s="13">
        <f t="shared" si="17"/>
        <v>1991.4166666665801</v>
      </c>
      <c r="B1112" s="13" t="s">
        <v>425</v>
      </c>
      <c r="C1112" s="15">
        <v>56.225658622659999</v>
      </c>
      <c r="D1112" s="15">
        <v>54.181903536032301</v>
      </c>
      <c r="E1112" s="15">
        <v>64.644177975723096</v>
      </c>
      <c r="F1112" s="13">
        <v>83</v>
      </c>
      <c r="G1112" s="13">
        <v>66</v>
      </c>
      <c r="H1112" s="13">
        <v>15</v>
      </c>
    </row>
    <row r="1113" spans="1:8" s="13" customFormat="1">
      <c r="A1113" s="13">
        <f t="shared" si="17"/>
        <v>1991.49999999992</v>
      </c>
      <c r="B1113" s="13" t="s">
        <v>426</v>
      </c>
      <c r="C1113" s="15">
        <v>86.440326476442905</v>
      </c>
      <c r="D1113" s="15">
        <v>91.237280740311405</v>
      </c>
      <c r="E1113" s="15">
        <v>66.522363579515101</v>
      </c>
      <c r="F1113" s="13">
        <v>124</v>
      </c>
      <c r="G1113" s="13">
        <v>108</v>
      </c>
      <c r="H1113" s="13">
        <v>16</v>
      </c>
    </row>
    <row r="1114" spans="1:8" s="13" customFormat="1">
      <c r="A1114" s="13">
        <f t="shared" si="17"/>
        <v>1991.58333333325</v>
      </c>
      <c r="B1114" s="13" t="s">
        <v>427</v>
      </c>
      <c r="C1114" s="15">
        <v>63.681145959816703</v>
      </c>
      <c r="D1114" s="15">
        <v>71.2365089276242</v>
      </c>
      <c r="E1114" s="15">
        <v>24.6029324953608</v>
      </c>
      <c r="F1114" s="13">
        <v>91</v>
      </c>
      <c r="G1114" s="13">
        <v>84</v>
      </c>
      <c r="H1114" s="13">
        <v>13</v>
      </c>
    </row>
    <row r="1115" spans="1:8" s="13" customFormat="1">
      <c r="A1115" s="13">
        <f t="shared" si="17"/>
        <v>1991.6666666665801</v>
      </c>
      <c r="B1115" s="13" t="s">
        <v>428</v>
      </c>
      <c r="C1115" s="15">
        <v>90.783917792039205</v>
      </c>
      <c r="D1115" s="15">
        <v>105.054549559094</v>
      </c>
      <c r="E1115" s="15">
        <v>27.426262232820498</v>
      </c>
      <c r="F1115" s="13">
        <v>133</v>
      </c>
      <c r="G1115" s="13">
        <v>127</v>
      </c>
      <c r="H1115" s="13">
        <v>7</v>
      </c>
    </row>
    <row r="1116" spans="1:8" s="13" customFormat="1">
      <c r="A1116" s="13">
        <f t="shared" si="17"/>
        <v>1991.74999999992</v>
      </c>
      <c r="B1116" s="13" t="s">
        <v>429</v>
      </c>
      <c r="C1116" s="15">
        <v>67.447626720848007</v>
      </c>
      <c r="D1116" s="15">
        <v>69.717148826384502</v>
      </c>
      <c r="E1116" s="15">
        <v>53.138077873457902</v>
      </c>
      <c r="F1116" s="13">
        <v>102</v>
      </c>
      <c r="G1116" s="13">
        <v>87</v>
      </c>
      <c r="H1116" s="13">
        <v>5</v>
      </c>
    </row>
    <row r="1117" spans="1:8" s="13" customFormat="1">
      <c r="A1117" s="13">
        <f t="shared" si="17"/>
        <v>1991.83333333325</v>
      </c>
      <c r="B1117" s="13" t="s">
        <v>430</v>
      </c>
      <c r="C1117" s="15">
        <v>52.355369848355302</v>
      </c>
      <c r="D1117" s="15">
        <v>55.934055170550998</v>
      </c>
      <c r="E1117" s="15">
        <v>38.059202348752599</v>
      </c>
      <c r="F1117" s="13">
        <v>76</v>
      </c>
      <c r="G1117" s="13">
        <v>67</v>
      </c>
      <c r="H1117" s="13">
        <v>9</v>
      </c>
    </row>
    <row r="1118" spans="1:8" s="13" customFormat="1">
      <c r="A1118" s="13">
        <f t="shared" si="17"/>
        <v>1991.9166666665801</v>
      </c>
      <c r="B1118" s="13" t="s">
        <v>431</v>
      </c>
      <c r="C1118" s="15">
        <v>66.160718146127294</v>
      </c>
      <c r="D1118" s="15">
        <v>69.320379899629202</v>
      </c>
      <c r="E1118" s="15">
        <v>48.459214544999298</v>
      </c>
      <c r="F1118" s="13">
        <v>96</v>
      </c>
      <c r="G1118" s="13">
        <v>83</v>
      </c>
      <c r="H1118" s="13">
        <v>34</v>
      </c>
    </row>
    <row r="1119" spans="1:8" s="13" customFormat="1">
      <c r="A1119" s="13">
        <f t="shared" si="17"/>
        <v>1991.99999999992</v>
      </c>
      <c r="B1119" s="13" t="s">
        <v>420</v>
      </c>
      <c r="C1119" s="15">
        <v>71.295707013310306</v>
      </c>
      <c r="D1119" s="15">
        <v>79.879889363200704</v>
      </c>
      <c r="E1119" s="15">
        <v>30.403205960815299</v>
      </c>
      <c r="F1119" s="13">
        <v>106</v>
      </c>
      <c r="G1119" s="13">
        <v>98</v>
      </c>
      <c r="H1119" s="13">
        <v>11</v>
      </c>
    </row>
    <row r="1120" spans="1:8" s="13" customFormat="1">
      <c r="A1120" s="13">
        <f t="shared" si="17"/>
        <v>1992.08333333325</v>
      </c>
      <c r="B1120" s="13" t="s">
        <v>421</v>
      </c>
      <c r="C1120" s="15">
        <v>58.647190710151897</v>
      </c>
      <c r="D1120" s="15">
        <v>62.611413928881802</v>
      </c>
      <c r="E1120" s="15">
        <v>42.079302348281999</v>
      </c>
      <c r="F1120" s="13">
        <v>84</v>
      </c>
      <c r="G1120" s="13">
        <v>74</v>
      </c>
      <c r="H1120" s="13">
        <v>30</v>
      </c>
    </row>
    <row r="1121" spans="1:8" s="13" customFormat="1">
      <c r="A1121" s="13">
        <f t="shared" si="17"/>
        <v>1992.1666666665801</v>
      </c>
      <c r="B1121" s="13" t="s">
        <v>422</v>
      </c>
      <c r="C1121" s="15">
        <v>49.257285006724501</v>
      </c>
      <c r="D1121" s="15">
        <v>52.040162571897703</v>
      </c>
      <c r="E1121" s="15">
        <v>41.232396485056398</v>
      </c>
      <c r="F1121" s="13">
        <v>78</v>
      </c>
      <c r="G1121" s="13">
        <v>68</v>
      </c>
      <c r="H1121" s="13">
        <v>17</v>
      </c>
    </row>
    <row r="1122" spans="1:8" s="13" customFormat="1">
      <c r="A1122" s="13">
        <f t="shared" si="17"/>
        <v>1992.24999999992</v>
      </c>
      <c r="B1122" s="13" t="s">
        <v>423</v>
      </c>
      <c r="C1122" s="15">
        <v>53.8177396735001</v>
      </c>
      <c r="D1122" s="15">
        <v>49.921311733736303</v>
      </c>
      <c r="E1122" s="15">
        <v>76.751633623061096</v>
      </c>
      <c r="F1122" s="13">
        <v>80</v>
      </c>
      <c r="G1122" s="13">
        <v>62</v>
      </c>
      <c r="H1122" s="13">
        <v>22</v>
      </c>
    </row>
    <row r="1123" spans="1:8" s="13" customFormat="1">
      <c r="A1123" s="13">
        <f t="shared" si="17"/>
        <v>1992.33333333325</v>
      </c>
      <c r="B1123" s="13" t="s">
        <v>424</v>
      </c>
      <c r="C1123" s="15">
        <v>63.507587303933299</v>
      </c>
      <c r="D1123" s="15">
        <v>64.397240060653601</v>
      </c>
      <c r="E1123" s="15">
        <v>58.585669947738303</v>
      </c>
      <c r="F1123" s="13">
        <v>98</v>
      </c>
      <c r="G1123" s="13">
        <v>82</v>
      </c>
      <c r="H1123" s="13">
        <v>28</v>
      </c>
    </row>
    <row r="1124" spans="1:8" s="13" customFormat="1">
      <c r="A1124" s="13">
        <f t="shared" si="17"/>
        <v>1992.4166666665801</v>
      </c>
      <c r="B1124" s="13" t="s">
        <v>425</v>
      </c>
      <c r="C1124" s="15">
        <v>60.044525771786397</v>
      </c>
      <c r="D1124" s="15">
        <v>66.074688130598304</v>
      </c>
      <c r="E1124" s="15">
        <v>34.663588767896997</v>
      </c>
      <c r="F1124" s="13">
        <v>87</v>
      </c>
      <c r="G1124" s="13">
        <v>79</v>
      </c>
      <c r="H1124" s="13">
        <v>34</v>
      </c>
    </row>
    <row r="1125" spans="1:8" s="13" customFormat="1">
      <c r="A1125" s="13">
        <f t="shared" si="17"/>
        <v>1992.49999999991</v>
      </c>
      <c r="B1125" s="13" t="s">
        <v>426</v>
      </c>
      <c r="C1125" s="15">
        <v>69.319500108057696</v>
      </c>
      <c r="D1125" s="15">
        <v>76.736069833156193</v>
      </c>
      <c r="E1125" s="15">
        <v>50.214911220942199</v>
      </c>
      <c r="F1125" s="13">
        <v>104</v>
      </c>
      <c r="G1125" s="13">
        <v>95</v>
      </c>
      <c r="H1125" s="13">
        <v>22</v>
      </c>
    </row>
    <row r="1126" spans="1:8" s="13" customFormat="1">
      <c r="A1126" s="13">
        <f t="shared" si="17"/>
        <v>1992.58333333325</v>
      </c>
      <c r="B1126" s="13" t="s">
        <v>427</v>
      </c>
      <c r="C1126" s="15">
        <v>67.782940419160596</v>
      </c>
      <c r="D1126" s="15">
        <v>70.181026507745798</v>
      </c>
      <c r="E1126" s="15">
        <v>52.883783644636601</v>
      </c>
      <c r="F1126" s="13">
        <v>103</v>
      </c>
      <c r="G1126" s="13">
        <v>88</v>
      </c>
      <c r="H1126" s="13">
        <v>25</v>
      </c>
    </row>
    <row r="1127" spans="1:8" s="13" customFormat="1">
      <c r="A1127" s="13">
        <f t="shared" si="17"/>
        <v>1992.6666666665801</v>
      </c>
      <c r="B1127" s="13" t="s">
        <v>428</v>
      </c>
      <c r="C1127" s="15">
        <v>65.826601779659399</v>
      </c>
      <c r="D1127" s="15">
        <v>69.081673800585094</v>
      </c>
      <c r="E1127" s="15">
        <v>44.309047176554998</v>
      </c>
      <c r="F1127" s="13">
        <v>97</v>
      </c>
      <c r="G1127" s="13">
        <v>84</v>
      </c>
      <c r="H1127" s="13">
        <v>24</v>
      </c>
    </row>
    <row r="1128" spans="1:8" s="13" customFormat="1">
      <c r="A1128" s="13">
        <f t="shared" si="17"/>
        <v>1992.74999999991</v>
      </c>
      <c r="B1128" s="13" t="s">
        <v>429</v>
      </c>
      <c r="C1128" s="15">
        <v>58.486288394175702</v>
      </c>
      <c r="D1128" s="15">
        <v>65.484576610435298</v>
      </c>
      <c r="E1128" s="15">
        <v>22.350314125573998</v>
      </c>
      <c r="F1128" s="13">
        <v>92</v>
      </c>
      <c r="G1128" s="13">
        <v>85</v>
      </c>
      <c r="H1128" s="13">
        <v>9</v>
      </c>
    </row>
    <row r="1129" spans="1:8" s="13" customFormat="1">
      <c r="A1129" s="13">
        <f t="shared" si="17"/>
        <v>1992.83333333325</v>
      </c>
      <c r="B1129" s="13" t="s">
        <v>430</v>
      </c>
      <c r="C1129" s="15">
        <v>64.387913711742797</v>
      </c>
      <c r="D1129" s="15">
        <v>74.007257468531904</v>
      </c>
      <c r="E1129" s="15">
        <v>16.6694772508494</v>
      </c>
      <c r="F1129" s="13">
        <v>97</v>
      </c>
      <c r="G1129" s="13">
        <v>92</v>
      </c>
      <c r="H1129" s="13">
        <v>20</v>
      </c>
    </row>
    <row r="1130" spans="1:8" s="13" customFormat="1">
      <c r="A1130" s="13">
        <f t="shared" si="17"/>
        <v>1992.9166666665801</v>
      </c>
      <c r="B1130" s="13" t="s">
        <v>431</v>
      </c>
      <c r="C1130" s="15">
        <v>72.427142346606502</v>
      </c>
      <c r="D1130" s="15">
        <v>80.248541570758704</v>
      </c>
      <c r="E1130" s="15">
        <v>31.179842554648001</v>
      </c>
      <c r="F1130" s="13">
        <v>105</v>
      </c>
      <c r="G1130" s="13">
        <v>96</v>
      </c>
      <c r="H1130" s="13">
        <v>17</v>
      </c>
    </row>
    <row r="1131" spans="1:8" s="13" customFormat="1">
      <c r="A1131" s="13">
        <f t="shared" si="17"/>
        <v>1992.99999999991</v>
      </c>
      <c r="B1131" s="13" t="s">
        <v>420</v>
      </c>
      <c r="C1131" s="15">
        <v>96.291995363468999</v>
      </c>
      <c r="D1131" s="15">
        <v>102.10619757789399</v>
      </c>
      <c r="E1131" s="15">
        <v>114.189446665215</v>
      </c>
      <c r="F1131" s="13">
        <v>144</v>
      </c>
      <c r="G1131" s="13">
        <v>126</v>
      </c>
      <c r="H1131" s="13">
        <v>28</v>
      </c>
    </row>
    <row r="1132" spans="1:8" s="13" customFormat="1">
      <c r="A1132" s="13">
        <f t="shared" si="17"/>
        <v>1993.08333333325</v>
      </c>
      <c r="B1132" s="13" t="s">
        <v>421</v>
      </c>
      <c r="C1132" s="15">
        <v>54.112345596803102</v>
      </c>
      <c r="D1132" s="15">
        <v>56.085421504883499</v>
      </c>
      <c r="E1132" s="15">
        <v>39.336417956735303</v>
      </c>
      <c r="F1132" s="13">
        <v>76</v>
      </c>
      <c r="G1132" s="13">
        <v>65</v>
      </c>
      <c r="H1132" s="13">
        <v>21</v>
      </c>
    </row>
    <row r="1133" spans="1:8" s="13" customFormat="1">
      <c r="A1133" s="13">
        <f t="shared" si="17"/>
        <v>1993.1666666665801</v>
      </c>
      <c r="B1133" s="13" t="s">
        <v>422</v>
      </c>
      <c r="C1133" s="15">
        <v>64.723478347154696</v>
      </c>
      <c r="D1133" s="15">
        <v>58.220572979865103</v>
      </c>
      <c r="E1133" s="15">
        <v>100.53811229857899</v>
      </c>
      <c r="F1133" s="13">
        <v>97</v>
      </c>
      <c r="G1133" s="13">
        <v>72</v>
      </c>
      <c r="H1133" s="13">
        <v>24</v>
      </c>
    </row>
    <row r="1134" spans="1:8" s="13" customFormat="1">
      <c r="A1134" s="13">
        <f t="shared" si="17"/>
        <v>1993.24999999991</v>
      </c>
      <c r="B1134" s="13" t="s">
        <v>423</v>
      </c>
      <c r="C1134" s="15">
        <v>50.875572720222998</v>
      </c>
      <c r="D1134" s="15">
        <v>48.842994848849301</v>
      </c>
      <c r="E1134" s="15">
        <v>56.4139961694965</v>
      </c>
      <c r="F1134" s="13">
        <v>77</v>
      </c>
      <c r="G1134" s="13">
        <v>61</v>
      </c>
      <c r="H1134" s="13">
        <v>19</v>
      </c>
    </row>
    <row r="1135" spans="1:8" s="13" customFormat="1">
      <c r="A1135" s="13">
        <f t="shared" si="17"/>
        <v>1993.33333333325</v>
      </c>
      <c r="B1135" s="13" t="s">
        <v>424</v>
      </c>
      <c r="C1135" s="15">
        <v>64.964140106931396</v>
      </c>
      <c r="D1135" s="15">
        <v>63.138055648296003</v>
      </c>
      <c r="E1135" s="15">
        <v>71.071316237358403</v>
      </c>
      <c r="F1135" s="13">
        <v>101</v>
      </c>
      <c r="G1135" s="13">
        <v>81</v>
      </c>
      <c r="H1135" s="13">
        <v>19</v>
      </c>
    </row>
    <row r="1136" spans="1:8" s="13" customFormat="1">
      <c r="A1136" s="13">
        <f t="shared" si="17"/>
        <v>1993.4166666665801</v>
      </c>
      <c r="B1136" s="13" t="s">
        <v>425</v>
      </c>
      <c r="C1136" s="15">
        <v>72.577252453414701</v>
      </c>
      <c r="D1136" s="15">
        <v>71.815451631583599</v>
      </c>
      <c r="E1136" s="15">
        <v>93.637845782113999</v>
      </c>
      <c r="F1136" s="13">
        <v>109</v>
      </c>
      <c r="G1136" s="13">
        <v>89</v>
      </c>
      <c r="H1136" s="13">
        <v>64</v>
      </c>
    </row>
    <row r="1137" spans="1:8" s="13" customFormat="1">
      <c r="A1137" s="13">
        <f t="shared" si="17"/>
        <v>1993.49999999991</v>
      </c>
      <c r="B1137" s="13" t="s">
        <v>426</v>
      </c>
      <c r="C1137" s="15">
        <v>72.320861151035999</v>
      </c>
      <c r="D1137" s="15">
        <v>62.011587731766298</v>
      </c>
      <c r="E1137" s="15">
        <v>116.508067260006</v>
      </c>
      <c r="F1137" s="13">
        <v>106</v>
      </c>
      <c r="G1137" s="13">
        <v>75</v>
      </c>
      <c r="H1137" s="13">
        <v>26</v>
      </c>
    </row>
    <row r="1138" spans="1:8" s="13" customFormat="1">
      <c r="A1138" s="13">
        <f t="shared" si="17"/>
        <v>1993.58333333325</v>
      </c>
      <c r="B1138" s="13" t="s">
        <v>427</v>
      </c>
      <c r="C1138" s="15">
        <v>53.022373902556602</v>
      </c>
      <c r="D1138" s="15">
        <v>47.7800305348376</v>
      </c>
      <c r="E1138" s="15">
        <v>75.111529104741507</v>
      </c>
      <c r="F1138" s="13">
        <v>78</v>
      </c>
      <c r="G1138" s="13">
        <v>58</v>
      </c>
      <c r="H1138" s="13">
        <v>15</v>
      </c>
    </row>
    <row r="1139" spans="1:8" s="13" customFormat="1">
      <c r="A1139" s="13">
        <f t="shared" si="17"/>
        <v>1993.6666666665801</v>
      </c>
      <c r="B1139" s="13" t="s">
        <v>428</v>
      </c>
      <c r="C1139" s="15">
        <v>53.5868704280998</v>
      </c>
      <c r="D1139" s="15">
        <v>44.389364435507801</v>
      </c>
      <c r="E1139" s="15">
        <v>85.1707886836776</v>
      </c>
      <c r="F1139" s="13">
        <v>79</v>
      </c>
      <c r="G1139" s="13">
        <v>54</v>
      </c>
      <c r="H1139" s="13">
        <v>29</v>
      </c>
    </row>
    <row r="1140" spans="1:8" s="13" customFormat="1">
      <c r="A1140" s="13">
        <f t="shared" si="17"/>
        <v>1993.74999999991</v>
      </c>
      <c r="B1140" s="13" t="s">
        <v>429</v>
      </c>
      <c r="C1140" s="15">
        <v>63.657950387148503</v>
      </c>
      <c r="D1140" s="15">
        <v>60.981107693851499</v>
      </c>
      <c r="E1140" s="15">
        <v>73.079228076282206</v>
      </c>
      <c r="F1140" s="13">
        <v>105</v>
      </c>
      <c r="G1140" s="13">
        <v>83</v>
      </c>
      <c r="H1140" s="13">
        <v>30</v>
      </c>
    </row>
    <row r="1141" spans="1:8" s="13" customFormat="1">
      <c r="A1141" s="13">
        <f t="shared" si="17"/>
        <v>1993.83333333325</v>
      </c>
      <c r="B1141" s="13" t="s">
        <v>430</v>
      </c>
      <c r="C1141" s="15">
        <v>49.401453987733198</v>
      </c>
      <c r="D1141" s="15">
        <v>55.320916224656102</v>
      </c>
      <c r="E1141" s="15">
        <v>28.266660756097099</v>
      </c>
      <c r="F1141" s="13">
        <v>79</v>
      </c>
      <c r="G1141" s="13">
        <v>73</v>
      </c>
      <c r="H1141" s="13">
        <v>12</v>
      </c>
    </row>
    <row r="1142" spans="1:8" s="13" customFormat="1">
      <c r="A1142" s="13">
        <f t="shared" si="17"/>
        <v>1993.9166666665801</v>
      </c>
      <c r="B1142" s="13" t="s">
        <v>431</v>
      </c>
      <c r="C1142" s="15">
        <v>41.890380438811</v>
      </c>
      <c r="D1142" s="15">
        <v>35.611578460158498</v>
      </c>
      <c r="E1142" s="15">
        <v>62.804224127124002</v>
      </c>
      <c r="F1142" s="13">
        <v>67</v>
      </c>
      <c r="G1142" s="13">
        <v>47</v>
      </c>
      <c r="H1142" s="13">
        <v>14</v>
      </c>
    </row>
    <row r="1143" spans="1:8" s="13" customFormat="1">
      <c r="A1143" s="13">
        <f t="shared" si="17"/>
        <v>1993.99999999991</v>
      </c>
      <c r="B1143" s="13" t="s">
        <v>420</v>
      </c>
      <c r="C1143" s="15">
        <v>54.731203154441502</v>
      </c>
      <c r="D1143" s="15">
        <v>54.482705316023399</v>
      </c>
      <c r="E1143" s="15">
        <v>55.631912199702803</v>
      </c>
      <c r="F1143" s="13">
        <v>84</v>
      </c>
      <c r="G1143" s="13">
        <v>69</v>
      </c>
      <c r="H1143" s="13">
        <v>15</v>
      </c>
    </row>
    <row r="1144" spans="1:8" s="13" customFormat="1">
      <c r="A1144" s="13">
        <f t="shared" si="17"/>
        <v>1994.08333333325</v>
      </c>
      <c r="B1144" s="13" t="s">
        <v>421</v>
      </c>
      <c r="C1144" s="15">
        <v>74.864560702225901</v>
      </c>
      <c r="D1144" s="15">
        <v>70.852421567684999</v>
      </c>
      <c r="E1144" s="15">
        <v>100.26846584442799</v>
      </c>
      <c r="F1144" s="13">
        <v>105</v>
      </c>
      <c r="G1144" s="13">
        <v>82</v>
      </c>
      <c r="H1144" s="13">
        <v>25</v>
      </c>
    </row>
    <row r="1145" spans="1:8" s="13" customFormat="1">
      <c r="A1145" s="13">
        <f t="shared" si="17"/>
        <v>1994.1666666665801</v>
      </c>
      <c r="B1145" s="13" t="s">
        <v>422</v>
      </c>
      <c r="C1145" s="15">
        <v>50.386361082992103</v>
      </c>
      <c r="D1145" s="15">
        <v>45.404641359685201</v>
      </c>
      <c r="E1145" s="15">
        <v>68.132926567917806</v>
      </c>
      <c r="F1145" s="13">
        <v>78</v>
      </c>
      <c r="G1145" s="13">
        <v>58</v>
      </c>
      <c r="H1145" s="13">
        <v>29</v>
      </c>
    </row>
    <row r="1146" spans="1:8" s="13" customFormat="1">
      <c r="A1146" s="13">
        <f t="shared" si="17"/>
        <v>1994.24999999991</v>
      </c>
      <c r="B1146" s="13" t="s">
        <v>423</v>
      </c>
      <c r="C1146" s="15">
        <v>58.627803053668202</v>
      </c>
      <c r="D1146" s="15">
        <v>53.082526892021399</v>
      </c>
      <c r="E1146" s="15">
        <v>81.229721949008194</v>
      </c>
      <c r="F1146" s="13">
        <v>86</v>
      </c>
      <c r="G1146" s="13">
        <v>65</v>
      </c>
      <c r="H1146" s="13">
        <v>33</v>
      </c>
    </row>
    <row r="1147" spans="1:8" s="13" customFormat="1">
      <c r="A1147" s="13">
        <f t="shared" si="17"/>
        <v>1994.33333333325</v>
      </c>
      <c r="B1147" s="13" t="s">
        <v>424</v>
      </c>
      <c r="C1147" s="15">
        <v>50.366367514219696</v>
      </c>
      <c r="D1147" s="15">
        <v>47.902600695553502</v>
      </c>
      <c r="E1147" s="15">
        <v>60.839620594304002</v>
      </c>
      <c r="F1147" s="13">
        <v>79</v>
      </c>
      <c r="G1147" s="13">
        <v>62</v>
      </c>
      <c r="H1147" s="13">
        <v>28</v>
      </c>
    </row>
    <row r="1148" spans="1:8" s="13" customFormat="1">
      <c r="A1148" s="13">
        <f t="shared" si="17"/>
        <v>1994.4166666665801</v>
      </c>
      <c r="B1148" s="13" t="s">
        <v>425</v>
      </c>
      <c r="C1148" s="15">
        <v>60.5012112578844</v>
      </c>
      <c r="D1148" s="15">
        <v>60.284705536680498</v>
      </c>
      <c r="E1148" s="15">
        <v>64.149683539322297</v>
      </c>
      <c r="F1148" s="13">
        <v>90</v>
      </c>
      <c r="G1148" s="13">
        <v>74</v>
      </c>
      <c r="H1148" s="13">
        <v>12</v>
      </c>
    </row>
    <row r="1149" spans="1:8" s="13" customFormat="1">
      <c r="A1149" s="13">
        <f t="shared" si="17"/>
        <v>1994.49999999991</v>
      </c>
      <c r="B1149" s="13" t="s">
        <v>426</v>
      </c>
      <c r="C1149" s="15">
        <v>88.427101106564706</v>
      </c>
      <c r="D1149" s="15">
        <v>54.807849129538901</v>
      </c>
      <c r="E1149" s="15">
        <v>216.97686172742999</v>
      </c>
      <c r="F1149" s="13">
        <v>131</v>
      </c>
      <c r="G1149" s="13">
        <v>67</v>
      </c>
      <c r="H1149" s="13">
        <v>22</v>
      </c>
    </row>
    <row r="1150" spans="1:8" s="13" customFormat="1">
      <c r="A1150" s="13">
        <f t="shared" si="17"/>
        <v>1994.58333333325</v>
      </c>
      <c r="B1150" s="13" t="s">
        <v>427</v>
      </c>
      <c r="C1150" s="15">
        <v>47.547824616325599</v>
      </c>
      <c r="D1150" s="15">
        <v>37.284496276808902</v>
      </c>
      <c r="E1150" s="15">
        <v>91.309180424987105</v>
      </c>
      <c r="F1150" s="13">
        <v>68</v>
      </c>
      <c r="G1150" s="13">
        <v>44</v>
      </c>
      <c r="H1150" s="13">
        <v>10</v>
      </c>
    </row>
    <row r="1151" spans="1:8" s="13" customFormat="1">
      <c r="A1151" s="13">
        <f t="shared" si="17"/>
        <v>1994.6666666665801</v>
      </c>
      <c r="B1151" s="13" t="s">
        <v>428</v>
      </c>
      <c r="C1151" s="15">
        <v>69.984001368099001</v>
      </c>
      <c r="D1151" s="15">
        <v>74.833312837230906</v>
      </c>
      <c r="E1151" s="15">
        <v>51.690319243722897</v>
      </c>
      <c r="F1151" s="13">
        <v>102</v>
      </c>
      <c r="G1151" s="13">
        <v>90</v>
      </c>
      <c r="H1151" s="13">
        <v>25</v>
      </c>
    </row>
    <row r="1152" spans="1:8" s="13" customFormat="1">
      <c r="A1152" s="13">
        <f t="shared" si="17"/>
        <v>1994.74999999991</v>
      </c>
      <c r="B1152" s="13" t="s">
        <v>429</v>
      </c>
      <c r="C1152" s="15">
        <v>83.215273043561297</v>
      </c>
      <c r="D1152" s="15">
        <v>80.060620237324102</v>
      </c>
      <c r="E1152" s="15">
        <v>92.522871318264507</v>
      </c>
      <c r="F1152" s="13">
        <v>131</v>
      </c>
      <c r="G1152" s="13">
        <v>104</v>
      </c>
      <c r="H1152" s="13">
        <v>9</v>
      </c>
    </row>
    <row r="1153" spans="1:8" s="13" customFormat="1">
      <c r="A1153" s="13">
        <f t="shared" si="17"/>
        <v>1994.83333333325</v>
      </c>
      <c r="B1153" s="13" t="s">
        <v>430</v>
      </c>
      <c r="C1153" s="15">
        <v>53.523221890739698</v>
      </c>
      <c r="D1153" s="15">
        <v>42.441132417404603</v>
      </c>
      <c r="E1153" s="15">
        <v>99.562969590537605</v>
      </c>
      <c r="F1153" s="13">
        <v>81</v>
      </c>
      <c r="G1153" s="13">
        <v>53</v>
      </c>
      <c r="H1153" s="13">
        <v>18</v>
      </c>
    </row>
    <row r="1154" spans="1:8" s="13" customFormat="1">
      <c r="A1154" s="13">
        <f t="shared" si="17"/>
        <v>1994.9166666665801</v>
      </c>
      <c r="B1154" s="13" t="s">
        <v>431</v>
      </c>
      <c r="C1154" s="15">
        <v>58.215113893618302</v>
      </c>
      <c r="D1154" s="15">
        <v>63.078924820283198</v>
      </c>
      <c r="E1154" s="15">
        <v>41.277884268115002</v>
      </c>
      <c r="F1154" s="13">
        <v>85</v>
      </c>
      <c r="G1154" s="13">
        <v>76</v>
      </c>
      <c r="H1154" s="13">
        <v>12</v>
      </c>
    </row>
    <row r="1155" spans="1:8" s="13" customFormat="1">
      <c r="A1155" s="13">
        <f t="shared" si="17"/>
        <v>1994.99999999991</v>
      </c>
      <c r="B1155" s="13" t="s">
        <v>420</v>
      </c>
      <c r="C1155" s="15">
        <v>43.847568392826801</v>
      </c>
      <c r="D1155" s="15">
        <v>42.670851799770404</v>
      </c>
      <c r="E1155" s="15">
        <v>46.714206002672498</v>
      </c>
      <c r="F1155" s="13">
        <v>66</v>
      </c>
      <c r="G1155" s="13">
        <v>53</v>
      </c>
      <c r="H1155" s="13">
        <v>11</v>
      </c>
    </row>
    <row r="1156" spans="1:8" s="13" customFormat="1">
      <c r="A1156" s="13">
        <f t="shared" ref="A1156:A1219" si="18">A1155+(1/12)</f>
        <v>1995.08333333325</v>
      </c>
      <c r="B1156" s="13" t="s">
        <v>421</v>
      </c>
      <c r="C1156" s="15">
        <v>32.0786866019073</v>
      </c>
      <c r="D1156" s="15">
        <v>27.389207116172599</v>
      </c>
      <c r="E1156" s="15">
        <v>54.925563159117502</v>
      </c>
      <c r="F1156" s="13">
        <v>44</v>
      </c>
      <c r="G1156" s="13">
        <v>31</v>
      </c>
      <c r="H1156" s="13">
        <v>18</v>
      </c>
    </row>
    <row r="1157" spans="1:8" s="13" customFormat="1">
      <c r="A1157" s="13">
        <f t="shared" si="18"/>
        <v>1995.1666666665801</v>
      </c>
      <c r="B1157" s="13" t="s">
        <v>422</v>
      </c>
      <c r="C1157" s="15">
        <v>44.669696233536897</v>
      </c>
      <c r="D1157" s="15">
        <v>36.089062822677</v>
      </c>
      <c r="E1157" s="15">
        <v>81.287407790092104</v>
      </c>
      <c r="F1157" s="13">
        <v>69</v>
      </c>
      <c r="G1157" s="13">
        <v>46</v>
      </c>
      <c r="H1157" s="13">
        <v>15</v>
      </c>
    </row>
    <row r="1158" spans="1:8" s="13" customFormat="1">
      <c r="A1158" s="13">
        <f t="shared" si="18"/>
        <v>1995.24999999991</v>
      </c>
      <c r="B1158" s="13" t="s">
        <v>423</v>
      </c>
      <c r="C1158" s="15">
        <v>48.1375564132764</v>
      </c>
      <c r="D1158" s="15">
        <v>36.076315006732699</v>
      </c>
      <c r="E1158" s="15">
        <v>92.254551846184896</v>
      </c>
      <c r="F1158" s="13">
        <v>76</v>
      </c>
      <c r="G1158" s="13">
        <v>47</v>
      </c>
      <c r="H1158" s="13">
        <v>14</v>
      </c>
    </row>
    <row r="1159" spans="1:8" s="13" customFormat="1">
      <c r="A1159" s="13">
        <f t="shared" si="18"/>
        <v>1995.33333333325</v>
      </c>
      <c r="B1159" s="13" t="s">
        <v>424</v>
      </c>
      <c r="C1159" s="15">
        <v>43.472764793845101</v>
      </c>
      <c r="D1159" s="15">
        <v>27.116289209970599</v>
      </c>
      <c r="E1159" s="15">
        <v>105.959925897635</v>
      </c>
      <c r="F1159" s="13">
        <v>68</v>
      </c>
      <c r="G1159" s="13">
        <v>35</v>
      </c>
      <c r="H1159" s="13">
        <v>21</v>
      </c>
    </row>
    <row r="1160" spans="1:8" s="13" customFormat="1">
      <c r="A1160" s="13">
        <f t="shared" si="18"/>
        <v>1995.4166666665801</v>
      </c>
      <c r="B1160" s="13" t="s">
        <v>425</v>
      </c>
      <c r="C1160" s="15">
        <v>50.536087495897299</v>
      </c>
      <c r="D1160" s="15">
        <v>40.563454239740402</v>
      </c>
      <c r="E1160" s="15">
        <v>92.297147532403201</v>
      </c>
      <c r="F1160" s="13">
        <v>77</v>
      </c>
      <c r="G1160" s="13">
        <v>51</v>
      </c>
      <c r="H1160" s="13">
        <v>35</v>
      </c>
    </row>
    <row r="1161" spans="1:8" s="13" customFormat="1">
      <c r="A1161" s="13">
        <f t="shared" si="18"/>
        <v>1995.49999999991</v>
      </c>
      <c r="B1161" s="13" t="s">
        <v>426</v>
      </c>
      <c r="C1161" s="15">
        <v>37.595848568235802</v>
      </c>
      <c r="D1161" s="15">
        <v>37.425150930247902</v>
      </c>
      <c r="E1161" s="15">
        <v>40.462477224910899</v>
      </c>
      <c r="F1161" s="13">
        <v>56</v>
      </c>
      <c r="G1161" s="13">
        <v>46</v>
      </c>
      <c r="H1161" s="13">
        <v>36</v>
      </c>
    </row>
    <row r="1162" spans="1:8" s="13" customFormat="1">
      <c r="A1162" s="13">
        <f t="shared" si="18"/>
        <v>1995.58333333325</v>
      </c>
      <c r="B1162" s="13" t="s">
        <v>427</v>
      </c>
      <c r="C1162" s="15">
        <v>50.003427276938403</v>
      </c>
      <c r="D1162" s="15">
        <v>43.165236022479199</v>
      </c>
      <c r="E1162" s="15">
        <v>75.686591979767996</v>
      </c>
      <c r="F1162" s="13">
        <v>73</v>
      </c>
      <c r="G1162" s="13">
        <v>52</v>
      </c>
      <c r="H1162" s="13">
        <v>26</v>
      </c>
    </row>
    <row r="1163" spans="1:8" s="13" customFormat="1">
      <c r="A1163" s="13">
        <f t="shared" si="18"/>
        <v>1995.6666666665801</v>
      </c>
      <c r="B1163" s="13" t="s">
        <v>428</v>
      </c>
      <c r="C1163" s="15">
        <v>29.858055011323302</v>
      </c>
      <c r="D1163" s="15">
        <v>26.905977140399202</v>
      </c>
      <c r="E1163" s="15">
        <v>38.451763642878497</v>
      </c>
      <c r="F1163" s="13">
        <v>39</v>
      </c>
      <c r="G1163" s="13">
        <v>29</v>
      </c>
      <c r="H1163" s="13">
        <v>8</v>
      </c>
    </row>
    <row r="1164" spans="1:8" s="13" customFormat="1">
      <c r="A1164" s="13">
        <f t="shared" si="18"/>
        <v>1995.74999999991</v>
      </c>
      <c r="B1164" s="13" t="s">
        <v>429</v>
      </c>
      <c r="C1164" s="15">
        <v>41.528167191774401</v>
      </c>
      <c r="D1164" s="15">
        <v>34.793621651869799</v>
      </c>
      <c r="E1164" s="15">
        <v>64.374980634663402</v>
      </c>
      <c r="F1164" s="13">
        <v>81</v>
      </c>
      <c r="G1164" s="13">
        <v>56</v>
      </c>
      <c r="H1164" s="13">
        <v>6</v>
      </c>
    </row>
    <row r="1165" spans="1:8" s="13" customFormat="1">
      <c r="A1165" s="13">
        <f t="shared" si="18"/>
        <v>1995.83333333325</v>
      </c>
      <c r="B1165" s="13" t="s">
        <v>430</v>
      </c>
      <c r="C1165" s="15">
        <v>30.044824220750201</v>
      </c>
      <c r="D1165" s="15">
        <v>28.962690243238001</v>
      </c>
      <c r="E1165" s="15">
        <v>30.8658938095666</v>
      </c>
      <c r="F1165" s="13">
        <v>44</v>
      </c>
      <c r="G1165" s="13">
        <v>35</v>
      </c>
      <c r="H1165" s="13">
        <v>15</v>
      </c>
    </row>
    <row r="1166" spans="1:8" s="13" customFormat="1">
      <c r="A1166" s="13">
        <f t="shared" si="18"/>
        <v>1995.9166666665801</v>
      </c>
      <c r="B1166" s="13" t="s">
        <v>431</v>
      </c>
      <c r="C1166" s="15">
        <v>36.1762802253918</v>
      </c>
      <c r="D1166" s="15">
        <v>30.850883804073199</v>
      </c>
      <c r="E1166" s="15">
        <v>60.565040456623898</v>
      </c>
      <c r="F1166" s="13">
        <v>54</v>
      </c>
      <c r="G1166" s="13">
        <v>38</v>
      </c>
      <c r="H1166" s="13">
        <v>11</v>
      </c>
    </row>
    <row r="1167" spans="1:8" s="13" customFormat="1">
      <c r="A1167" s="13">
        <f t="shared" si="18"/>
        <v>1995.99999999991</v>
      </c>
      <c r="B1167" s="13" t="s">
        <v>420</v>
      </c>
      <c r="C1167" s="15">
        <v>40.875016990198901</v>
      </c>
      <c r="D1167" s="15">
        <v>40.602425640770001</v>
      </c>
      <c r="E1167" s="15">
        <v>40.3858022579929</v>
      </c>
      <c r="F1167" s="13">
        <v>61</v>
      </c>
      <c r="G1167" s="13">
        <v>50</v>
      </c>
      <c r="H1167" s="13">
        <v>8</v>
      </c>
    </row>
    <row r="1168" spans="1:8" s="13" customFormat="1">
      <c r="A1168" s="13">
        <f t="shared" si="18"/>
        <v>1996.08333333325</v>
      </c>
      <c r="B1168" s="13" t="s">
        <v>421</v>
      </c>
      <c r="C1168" s="15">
        <v>44.121477232435801</v>
      </c>
      <c r="D1168" s="15">
        <v>44.279203935176803</v>
      </c>
      <c r="E1168" s="15">
        <v>38.087468941581598</v>
      </c>
      <c r="F1168" s="13">
        <v>64</v>
      </c>
      <c r="G1168" s="13">
        <v>53</v>
      </c>
      <c r="H1168" s="13">
        <v>23</v>
      </c>
    </row>
    <row r="1169" spans="1:8" s="13" customFormat="1">
      <c r="A1169" s="13">
        <f t="shared" si="18"/>
        <v>1996.1666666665801</v>
      </c>
      <c r="B1169" s="13" t="s">
        <v>422</v>
      </c>
      <c r="C1169" s="15">
        <v>54.706046294892403</v>
      </c>
      <c r="D1169" s="15">
        <v>52.717527829776202</v>
      </c>
      <c r="E1169" s="15">
        <v>59.586667681234999</v>
      </c>
      <c r="F1169" s="13">
        <v>83</v>
      </c>
      <c r="G1169" s="13">
        <v>66</v>
      </c>
      <c r="H1169" s="13">
        <v>17</v>
      </c>
    </row>
    <row r="1170" spans="1:8" s="13" customFormat="1">
      <c r="A1170" s="13">
        <f t="shared" si="18"/>
        <v>1996.24999999991</v>
      </c>
      <c r="B1170" s="13" t="s">
        <v>423</v>
      </c>
      <c r="C1170" s="15">
        <v>55.827872470103401</v>
      </c>
      <c r="D1170" s="15">
        <v>54.124628552561802</v>
      </c>
      <c r="E1170" s="15">
        <v>56.079021950727999</v>
      </c>
      <c r="F1170" s="13">
        <v>75</v>
      </c>
      <c r="G1170" s="13">
        <v>60</v>
      </c>
      <c r="H1170" s="13">
        <v>19</v>
      </c>
    </row>
    <row r="1171" spans="1:8" s="13" customFormat="1">
      <c r="A1171" s="13">
        <f t="shared" si="18"/>
        <v>1996.33333333324</v>
      </c>
      <c r="B1171" s="13" t="s">
        <v>424</v>
      </c>
      <c r="C1171" s="15">
        <v>39.344189224332901</v>
      </c>
      <c r="D1171" s="15">
        <v>36.201332900918203</v>
      </c>
      <c r="E1171" s="15">
        <v>51.231165162518899</v>
      </c>
      <c r="F1171" s="13">
        <v>54</v>
      </c>
      <c r="G1171" s="13">
        <v>41</v>
      </c>
      <c r="H1171" s="13">
        <v>8</v>
      </c>
    </row>
    <row r="1172" spans="1:8" s="13" customFormat="1">
      <c r="A1172" s="13">
        <f t="shared" si="18"/>
        <v>1996.4166666665801</v>
      </c>
      <c r="B1172" s="13" t="s">
        <v>425</v>
      </c>
      <c r="C1172" s="15">
        <v>39.586270222838202</v>
      </c>
      <c r="D1172" s="15">
        <v>28.599391919286901</v>
      </c>
      <c r="E1172" s="15">
        <v>80.293408301938399</v>
      </c>
      <c r="F1172" s="13">
        <v>52</v>
      </c>
      <c r="G1172" s="13">
        <v>31</v>
      </c>
      <c r="H1172" s="13">
        <v>7</v>
      </c>
    </row>
    <row r="1173" spans="1:8" s="13" customFormat="1">
      <c r="A1173" s="13">
        <f t="shared" si="18"/>
        <v>1996.49999999991</v>
      </c>
      <c r="B1173" s="13" t="s">
        <v>426</v>
      </c>
      <c r="C1173" s="15">
        <v>62.408431220151201</v>
      </c>
      <c r="D1173" s="15">
        <v>43.738136424976503</v>
      </c>
      <c r="E1173" s="15">
        <v>132.17599091656001</v>
      </c>
      <c r="F1173" s="13">
        <v>83</v>
      </c>
      <c r="G1173" s="13">
        <v>48</v>
      </c>
      <c r="H1173" s="13">
        <v>25</v>
      </c>
    </row>
    <row r="1174" spans="1:8" s="13" customFormat="1">
      <c r="A1174" s="13">
        <f t="shared" si="18"/>
        <v>1996.58333333324</v>
      </c>
      <c r="B1174" s="13" t="s">
        <v>427</v>
      </c>
      <c r="C1174" s="15">
        <v>63.634634166032903</v>
      </c>
      <c r="D1174" s="15">
        <v>46.081822153440299</v>
      </c>
      <c r="E1174" s="15">
        <v>140.31417831443699</v>
      </c>
      <c r="F1174" s="13">
        <v>82</v>
      </c>
      <c r="G1174" s="13">
        <v>49</v>
      </c>
      <c r="H1174" s="13">
        <v>9</v>
      </c>
    </row>
    <row r="1175" spans="1:8" s="13" customFormat="1">
      <c r="A1175" s="13">
        <f t="shared" si="18"/>
        <v>1996.6666666665801</v>
      </c>
      <c r="B1175" s="13" t="s">
        <v>428</v>
      </c>
      <c r="C1175" s="15">
        <v>77.099635538019299</v>
      </c>
      <c r="D1175" s="15">
        <v>73.813072010795906</v>
      </c>
      <c r="E1175" s="15">
        <v>100.68042272000601</v>
      </c>
      <c r="F1175" s="13">
        <v>100</v>
      </c>
      <c r="G1175" s="13">
        <v>79</v>
      </c>
      <c r="H1175" s="13">
        <v>8</v>
      </c>
    </row>
    <row r="1176" spans="1:8" s="13" customFormat="1">
      <c r="A1176" s="13">
        <f t="shared" si="18"/>
        <v>1996.74999999991</v>
      </c>
      <c r="B1176" s="13" t="s">
        <v>429</v>
      </c>
      <c r="C1176" s="15">
        <v>41.527940233461202</v>
      </c>
      <c r="D1176" s="15">
        <v>43.262885219106103</v>
      </c>
      <c r="E1176" s="15">
        <v>29.273515418908801</v>
      </c>
      <c r="F1176" s="13">
        <v>57</v>
      </c>
      <c r="G1176" s="13">
        <v>49</v>
      </c>
      <c r="H1176" s="13">
        <v>13</v>
      </c>
    </row>
    <row r="1177" spans="1:8" s="13" customFormat="1">
      <c r="A1177" s="13">
        <f t="shared" si="18"/>
        <v>1996.83333333324</v>
      </c>
      <c r="B1177" s="13" t="s">
        <v>430</v>
      </c>
      <c r="C1177" s="15">
        <v>47.283843777684503</v>
      </c>
      <c r="D1177" s="15">
        <v>51.756270671085304</v>
      </c>
      <c r="E1177" s="15">
        <v>22.982204880033599</v>
      </c>
      <c r="F1177" s="13">
        <v>62</v>
      </c>
      <c r="G1177" s="13">
        <v>56</v>
      </c>
      <c r="H1177" s="13">
        <v>8</v>
      </c>
    </row>
    <row r="1178" spans="1:8" s="13" customFormat="1">
      <c r="A1178" s="13">
        <f t="shared" si="18"/>
        <v>1996.9166666665801</v>
      </c>
      <c r="B1178" s="13" t="s">
        <v>431</v>
      </c>
      <c r="C1178" s="15">
        <v>49.1965174178262</v>
      </c>
      <c r="D1178" s="15">
        <v>44.958956358682499</v>
      </c>
      <c r="E1178" s="15">
        <v>60.759632977480997</v>
      </c>
      <c r="F1178" s="13">
        <v>61</v>
      </c>
      <c r="G1178" s="13">
        <v>46</v>
      </c>
      <c r="H1178" s="13">
        <v>11</v>
      </c>
    </row>
    <row r="1179" spans="1:8" s="13" customFormat="1">
      <c r="A1179" s="13">
        <f t="shared" si="18"/>
        <v>1996.99999999991</v>
      </c>
      <c r="B1179" s="13" t="s">
        <v>420</v>
      </c>
      <c r="C1179" s="15">
        <v>40.784693354104697</v>
      </c>
      <c r="D1179" s="15">
        <v>37.857829269376303</v>
      </c>
      <c r="E1179" s="15">
        <v>47.9414743531689</v>
      </c>
      <c r="F1179" s="13">
        <v>47</v>
      </c>
      <c r="G1179" s="13">
        <v>36</v>
      </c>
      <c r="H1179" s="13">
        <v>19</v>
      </c>
    </row>
    <row r="1180" spans="1:8" s="13" customFormat="1">
      <c r="A1180" s="13">
        <f t="shared" si="18"/>
        <v>1997.08333333324</v>
      </c>
      <c r="B1180" s="13" t="s">
        <v>421</v>
      </c>
      <c r="C1180" s="15">
        <v>42.910802522247103</v>
      </c>
      <c r="D1180" s="15">
        <v>44.257067544506903</v>
      </c>
      <c r="E1180" s="15">
        <v>36.684121497747</v>
      </c>
      <c r="F1180" s="13">
        <v>47</v>
      </c>
      <c r="G1180" s="13">
        <v>40</v>
      </c>
      <c r="H1180" s="13">
        <v>14</v>
      </c>
    </row>
    <row r="1181" spans="1:8" s="13" customFormat="1">
      <c r="A1181" s="13">
        <f t="shared" si="18"/>
        <v>1997.1666666665801</v>
      </c>
      <c r="B1181" s="13" t="s">
        <v>422</v>
      </c>
      <c r="C1181" s="15">
        <v>65.330070647155495</v>
      </c>
      <c r="D1181" s="15">
        <v>56.840830699534997</v>
      </c>
      <c r="E1181" s="15">
        <v>96.753284816976802</v>
      </c>
      <c r="F1181" s="13">
        <v>78</v>
      </c>
      <c r="G1181" s="13">
        <v>56</v>
      </c>
      <c r="H1181" s="13">
        <v>8</v>
      </c>
    </row>
    <row r="1182" spans="1:8" s="13" customFormat="1">
      <c r="A1182" s="13">
        <f t="shared" si="18"/>
        <v>1997.24999999991</v>
      </c>
      <c r="B1182" s="13" t="s">
        <v>423</v>
      </c>
      <c r="C1182" s="15">
        <v>47.673990849414601</v>
      </c>
      <c r="D1182" s="15">
        <v>41.557017767451299</v>
      </c>
      <c r="E1182" s="15">
        <v>71.412614230969496</v>
      </c>
      <c r="F1182" s="13">
        <v>57</v>
      </c>
      <c r="G1182" s="13">
        <v>41</v>
      </c>
      <c r="H1182" s="13">
        <v>14</v>
      </c>
    </row>
    <row r="1183" spans="1:8" s="13" customFormat="1">
      <c r="A1183" s="13">
        <f t="shared" si="18"/>
        <v>1997.33333333324</v>
      </c>
      <c r="B1183" s="13" t="s">
        <v>424</v>
      </c>
      <c r="C1183" s="15">
        <v>57.599822257639197</v>
      </c>
      <c r="D1183" s="15">
        <v>50.856579073519903</v>
      </c>
      <c r="E1183" s="15">
        <v>78.522851352489397</v>
      </c>
      <c r="F1183" s="13">
        <v>70</v>
      </c>
      <c r="G1183" s="13">
        <v>51</v>
      </c>
      <c r="H1183" s="13">
        <v>13</v>
      </c>
    </row>
    <row r="1184" spans="1:8" s="13" customFormat="1">
      <c r="A1184" s="13">
        <f t="shared" si="18"/>
        <v>1997.4166666665801</v>
      </c>
      <c r="B1184" s="13" t="s">
        <v>425</v>
      </c>
      <c r="C1184" s="15">
        <v>37.730854326199498</v>
      </c>
      <c r="D1184" s="15">
        <v>38.611936729602299</v>
      </c>
      <c r="E1184" s="15">
        <v>33.689414971972901</v>
      </c>
      <c r="F1184" s="13">
        <v>45</v>
      </c>
      <c r="G1184" s="13">
        <v>38</v>
      </c>
      <c r="H1184" s="13">
        <v>8</v>
      </c>
    </row>
    <row r="1185" spans="1:8" s="13" customFormat="1">
      <c r="A1185" s="13">
        <f t="shared" si="18"/>
        <v>1997.49999999991</v>
      </c>
      <c r="B1185" s="13" t="s">
        <v>426</v>
      </c>
      <c r="C1185" s="15">
        <v>38.035776129705198</v>
      </c>
      <c r="D1185" s="15">
        <v>38.923978998315597</v>
      </c>
      <c r="E1185" s="15">
        <v>29.716466406892501</v>
      </c>
      <c r="F1185" s="13">
        <v>45</v>
      </c>
      <c r="G1185" s="13">
        <v>38</v>
      </c>
      <c r="H1185" s="13">
        <v>37</v>
      </c>
    </row>
    <row r="1186" spans="1:8" s="13" customFormat="1">
      <c r="A1186" s="13">
        <f t="shared" si="18"/>
        <v>1997.58333333324</v>
      </c>
      <c r="B1186" s="13" t="s">
        <v>427</v>
      </c>
      <c r="C1186" s="15">
        <v>51.861031006045998</v>
      </c>
      <c r="D1186" s="15">
        <v>39.280320969185901</v>
      </c>
      <c r="E1186" s="15">
        <v>101.746748235114</v>
      </c>
      <c r="F1186" s="13">
        <v>64</v>
      </c>
      <c r="G1186" s="13">
        <v>40</v>
      </c>
      <c r="H1186" s="13">
        <v>23</v>
      </c>
    </row>
    <row r="1187" spans="1:8" s="13" customFormat="1">
      <c r="A1187" s="13">
        <f t="shared" si="18"/>
        <v>1997.6666666665801</v>
      </c>
      <c r="B1187" s="13" t="s">
        <v>428</v>
      </c>
      <c r="C1187" s="15">
        <v>32.482263114721299</v>
      </c>
      <c r="D1187" s="15">
        <v>30.507164691650502</v>
      </c>
      <c r="E1187" s="15">
        <v>36.706937750398097</v>
      </c>
      <c r="F1187" s="13">
        <v>40</v>
      </c>
      <c r="G1187" s="13">
        <v>31</v>
      </c>
      <c r="H1187" s="13">
        <v>35</v>
      </c>
    </row>
    <row r="1188" spans="1:8" s="13" customFormat="1">
      <c r="A1188" s="13">
        <f t="shared" si="18"/>
        <v>1997.74999999991</v>
      </c>
      <c r="B1188" s="13" t="s">
        <v>429</v>
      </c>
      <c r="C1188" s="15">
        <v>27.325360744305598</v>
      </c>
      <c r="D1188" s="15">
        <v>25.954701715458999</v>
      </c>
      <c r="E1188" s="15">
        <v>29.673824535760701</v>
      </c>
      <c r="F1188" s="13">
        <v>37</v>
      </c>
      <c r="G1188" s="13">
        <v>29</v>
      </c>
      <c r="H1188" s="13">
        <v>20</v>
      </c>
    </row>
    <row r="1189" spans="1:8" s="13" customFormat="1">
      <c r="A1189" s="13">
        <f t="shared" si="18"/>
        <v>1997.83333333324</v>
      </c>
      <c r="B1189" s="13" t="s">
        <v>430</v>
      </c>
      <c r="C1189" s="15">
        <v>86.292871094386797</v>
      </c>
      <c r="D1189" s="15">
        <v>92.327670884686597</v>
      </c>
      <c r="E1189" s="15">
        <v>50.759186087142297</v>
      </c>
      <c r="F1189" s="13">
        <v>111</v>
      </c>
      <c r="G1189" s="13">
        <v>98</v>
      </c>
      <c r="H1189" s="13">
        <v>28</v>
      </c>
    </row>
    <row r="1190" spans="1:8" s="13" customFormat="1">
      <c r="A1190" s="13">
        <f t="shared" si="18"/>
        <v>1997.9166666665801</v>
      </c>
      <c r="B1190" s="13" t="s">
        <v>431</v>
      </c>
      <c r="C1190" s="15">
        <v>45.552633851309103</v>
      </c>
      <c r="D1190" s="15">
        <v>47.718361345195397</v>
      </c>
      <c r="E1190" s="15">
        <v>31.022073719375001</v>
      </c>
      <c r="F1190" s="13">
        <v>59</v>
      </c>
      <c r="G1190" s="13">
        <v>51</v>
      </c>
      <c r="H1190" s="13">
        <v>11</v>
      </c>
    </row>
    <row r="1191" spans="1:8" s="13" customFormat="1">
      <c r="A1191" s="13">
        <f t="shared" si="18"/>
        <v>1997.99999999991</v>
      </c>
      <c r="B1191" s="13" t="s">
        <v>420</v>
      </c>
      <c r="C1191" s="15">
        <v>69.218539323780107</v>
      </c>
      <c r="D1191" s="15">
        <v>76.019378402678299</v>
      </c>
      <c r="E1191" s="15">
        <v>39.834854920919803</v>
      </c>
      <c r="F1191" s="13">
        <v>96</v>
      </c>
      <c r="G1191" s="13">
        <v>87</v>
      </c>
      <c r="H1191" s="13">
        <v>10</v>
      </c>
    </row>
    <row r="1192" spans="1:8" s="13" customFormat="1">
      <c r="A1192" s="13">
        <f t="shared" si="18"/>
        <v>1998.08333333324</v>
      </c>
      <c r="B1192" s="13" t="s">
        <v>421</v>
      </c>
      <c r="C1192" s="15">
        <v>165.275160514085</v>
      </c>
      <c r="D1192" s="15">
        <v>189.111974795864</v>
      </c>
      <c r="E1192" s="15">
        <v>73.357088469298304</v>
      </c>
      <c r="F1192" s="13">
        <v>215</v>
      </c>
      <c r="G1192" s="13">
        <v>203</v>
      </c>
      <c r="H1192" s="13">
        <v>23</v>
      </c>
    </row>
    <row r="1193" spans="1:8" s="13" customFormat="1">
      <c r="A1193" s="13">
        <f t="shared" si="18"/>
        <v>1998.1666666665801</v>
      </c>
      <c r="B1193" s="13" t="s">
        <v>422</v>
      </c>
      <c r="C1193" s="15">
        <v>59.040068466848702</v>
      </c>
      <c r="D1193" s="15">
        <v>60.605813815386597</v>
      </c>
      <c r="E1193" s="15">
        <v>48.839962260966601</v>
      </c>
      <c r="F1193" s="13">
        <v>85</v>
      </c>
      <c r="G1193" s="13">
        <v>72</v>
      </c>
      <c r="H1193" s="13">
        <v>17</v>
      </c>
    </row>
    <row r="1194" spans="1:8" s="13" customFormat="1">
      <c r="A1194" s="13">
        <f t="shared" si="18"/>
        <v>1998.24999999991</v>
      </c>
      <c r="B1194" s="13" t="s">
        <v>423</v>
      </c>
      <c r="C1194" s="15">
        <v>47.195935676887501</v>
      </c>
      <c r="D1194" s="15">
        <v>50.262319064126601</v>
      </c>
      <c r="E1194" s="15">
        <v>28.732274657214901</v>
      </c>
      <c r="F1194" s="13">
        <v>66</v>
      </c>
      <c r="G1194" s="13">
        <v>58</v>
      </c>
      <c r="H1194" s="13">
        <v>18</v>
      </c>
    </row>
    <row r="1195" spans="1:8" s="13" customFormat="1">
      <c r="A1195" s="13">
        <f t="shared" si="18"/>
        <v>1998.33333333324</v>
      </c>
      <c r="B1195" s="13" t="s">
        <v>424</v>
      </c>
      <c r="C1195" s="15">
        <v>78.821886757551496</v>
      </c>
      <c r="D1195" s="15">
        <v>83.790703967327701</v>
      </c>
      <c r="E1195" s="15">
        <v>48.617135627877801</v>
      </c>
      <c r="F1195" s="13">
        <v>114</v>
      </c>
      <c r="G1195" s="13">
        <v>100</v>
      </c>
      <c r="H1195" s="13">
        <v>24</v>
      </c>
    </row>
    <row r="1196" spans="1:8" s="13" customFormat="1">
      <c r="A1196" s="13">
        <f t="shared" si="18"/>
        <v>1998.4166666665801</v>
      </c>
      <c r="B1196" s="13" t="s">
        <v>425</v>
      </c>
      <c r="C1196" s="15">
        <v>83.302820309590402</v>
      </c>
      <c r="D1196" s="15">
        <v>89.2340781112147</v>
      </c>
      <c r="E1196" s="15">
        <v>48.562875260670999</v>
      </c>
      <c r="F1196" s="13">
        <v>112</v>
      </c>
      <c r="G1196" s="13">
        <v>99</v>
      </c>
      <c r="H1196" s="13">
        <v>19</v>
      </c>
    </row>
    <row r="1197" spans="1:8" s="13" customFormat="1">
      <c r="A1197" s="13">
        <f t="shared" si="18"/>
        <v>1998.49999999991</v>
      </c>
      <c r="B1197" s="13" t="s">
        <v>426</v>
      </c>
      <c r="C1197" s="15">
        <v>50.093842566454597</v>
      </c>
      <c r="D1197" s="15">
        <v>55.270480859089297</v>
      </c>
      <c r="E1197" s="15">
        <v>30.041311470331198</v>
      </c>
      <c r="F1197" s="13">
        <v>67</v>
      </c>
      <c r="G1197" s="13">
        <v>61</v>
      </c>
      <c r="H1197" s="13">
        <v>13</v>
      </c>
    </row>
    <row r="1198" spans="1:8" s="13" customFormat="1">
      <c r="A1198" s="13">
        <f t="shared" si="18"/>
        <v>1998.58333333324</v>
      </c>
      <c r="B1198" s="13" t="s">
        <v>427</v>
      </c>
      <c r="C1198" s="15">
        <v>101.307659033137</v>
      </c>
      <c r="D1198" s="15">
        <v>97.307463799305793</v>
      </c>
      <c r="E1198" s="15">
        <v>139.45355593847299</v>
      </c>
      <c r="F1198" s="13">
        <v>135</v>
      </c>
      <c r="G1198" s="13">
        <v>107</v>
      </c>
      <c r="H1198" s="13">
        <v>31</v>
      </c>
    </row>
    <row r="1199" spans="1:8" s="13" customFormat="1">
      <c r="A1199" s="13">
        <f t="shared" si="18"/>
        <v>1998.6666666665801</v>
      </c>
      <c r="B1199" s="13" t="s">
        <v>428</v>
      </c>
      <c r="C1199" s="15">
        <v>78.584252910990998</v>
      </c>
      <c r="D1199" s="15">
        <v>77.759400130996298</v>
      </c>
      <c r="E1199" s="15">
        <v>83.282973778880802</v>
      </c>
      <c r="F1199" s="13">
        <v>109</v>
      </c>
      <c r="G1199" s="13">
        <v>89</v>
      </c>
      <c r="H1199" s="13">
        <v>8</v>
      </c>
    </row>
    <row r="1200" spans="1:8" s="13" customFormat="1">
      <c r="A1200" s="13">
        <f t="shared" si="18"/>
        <v>1998.74999999991</v>
      </c>
      <c r="B1200" s="13" t="s">
        <v>429</v>
      </c>
      <c r="C1200" s="15">
        <v>87.965293985210707</v>
      </c>
      <c r="D1200" s="15">
        <v>79.118648171755595</v>
      </c>
      <c r="E1200" s="15">
        <v>120.806079494415</v>
      </c>
      <c r="F1200" s="13">
        <v>128</v>
      </c>
      <c r="G1200" s="13">
        <v>95</v>
      </c>
      <c r="H1200" s="13">
        <v>13</v>
      </c>
    </row>
    <row r="1201" spans="1:8" s="13" customFormat="1">
      <c r="A1201" s="13">
        <f t="shared" si="18"/>
        <v>1998.83333333324</v>
      </c>
      <c r="B1201" s="13" t="s">
        <v>430</v>
      </c>
      <c r="C1201" s="15">
        <v>91.867683004494296</v>
      </c>
      <c r="D1201" s="15">
        <v>97.414741032969104</v>
      </c>
      <c r="E1201" s="15">
        <v>72.0945020357332</v>
      </c>
      <c r="F1201" s="13">
        <v>128</v>
      </c>
      <c r="G1201" s="13">
        <v>112</v>
      </c>
      <c r="H1201" s="13">
        <v>28</v>
      </c>
    </row>
    <row r="1202" spans="1:8" s="13" customFormat="1">
      <c r="A1202" s="13">
        <f t="shared" si="18"/>
        <v>1998.9166666665801</v>
      </c>
      <c r="B1202" s="13" t="s">
        <v>431</v>
      </c>
      <c r="C1202" s="15">
        <v>99.016205979751803</v>
      </c>
      <c r="D1202" s="15">
        <v>97.054107968806505</v>
      </c>
      <c r="E1202" s="15">
        <v>102.38698668664701</v>
      </c>
      <c r="F1202" s="13">
        <v>136</v>
      </c>
      <c r="G1202" s="13">
        <v>110</v>
      </c>
      <c r="H1202" s="13">
        <v>15</v>
      </c>
    </row>
    <row r="1203" spans="1:8" s="13" customFormat="1">
      <c r="A1203" s="13">
        <f t="shared" si="18"/>
        <v>1998.99999999991</v>
      </c>
      <c r="B1203" s="13" t="s">
        <v>420</v>
      </c>
      <c r="C1203" s="15">
        <v>60.704736447316698</v>
      </c>
      <c r="D1203" s="15">
        <v>64.808038290037004</v>
      </c>
      <c r="E1203" s="15">
        <v>39.925956964138201</v>
      </c>
      <c r="F1203" s="13">
        <v>84</v>
      </c>
      <c r="G1203" s="13">
        <v>74</v>
      </c>
      <c r="H1203" s="13">
        <v>11</v>
      </c>
    </row>
    <row r="1204" spans="1:8" s="13" customFormat="1">
      <c r="A1204" s="13">
        <f t="shared" si="18"/>
        <v>1999.08333333324</v>
      </c>
      <c r="B1204" s="13" t="s">
        <v>421</v>
      </c>
      <c r="C1204" s="15">
        <v>56.360227707642103</v>
      </c>
      <c r="D1204" s="15">
        <v>58.814687834861701</v>
      </c>
      <c r="E1204" s="15">
        <v>39.315119487948401</v>
      </c>
      <c r="F1204" s="13">
        <v>72</v>
      </c>
      <c r="G1204" s="13">
        <v>62</v>
      </c>
      <c r="H1204" s="13">
        <v>19</v>
      </c>
    </row>
    <row r="1205" spans="1:8" s="13" customFormat="1">
      <c r="A1205" s="13">
        <f t="shared" si="18"/>
        <v>1999.1666666665801</v>
      </c>
      <c r="B1205" s="13" t="s">
        <v>422</v>
      </c>
      <c r="C1205" s="15">
        <v>66.567807958830002</v>
      </c>
      <c r="D1205" s="15">
        <v>68.656277672651399</v>
      </c>
      <c r="E1205" s="15">
        <v>81.805705765888405</v>
      </c>
      <c r="F1205" s="13">
        <v>94</v>
      </c>
      <c r="G1205" s="13">
        <v>80</v>
      </c>
      <c r="H1205" s="13">
        <v>9</v>
      </c>
    </row>
    <row r="1206" spans="1:8" s="13" customFormat="1">
      <c r="A1206" s="13">
        <f t="shared" si="18"/>
        <v>1999.24999999991</v>
      </c>
      <c r="B1206" s="13" t="s">
        <v>423</v>
      </c>
      <c r="C1206" s="15">
        <v>51.669487525634501</v>
      </c>
      <c r="D1206" s="15">
        <v>48.505653383439999</v>
      </c>
      <c r="E1206" s="15">
        <v>62.136113297521803</v>
      </c>
      <c r="F1206" s="13">
        <v>71</v>
      </c>
      <c r="G1206" s="13">
        <v>55</v>
      </c>
      <c r="H1206" s="13">
        <v>8</v>
      </c>
    </row>
    <row r="1207" spans="1:8" s="13" customFormat="1">
      <c r="A1207" s="13">
        <f t="shared" si="18"/>
        <v>1999.33333333324</v>
      </c>
      <c r="B1207" s="13" t="s">
        <v>424</v>
      </c>
      <c r="C1207" s="15">
        <v>48.098612274520697</v>
      </c>
      <c r="D1207" s="15">
        <v>42.629249604848802</v>
      </c>
      <c r="E1207" s="15">
        <v>64.900733640139293</v>
      </c>
      <c r="F1207" s="13">
        <v>67</v>
      </c>
      <c r="G1207" s="13">
        <v>49</v>
      </c>
      <c r="H1207" s="13">
        <v>18</v>
      </c>
    </row>
    <row r="1208" spans="1:8" s="13" customFormat="1">
      <c r="A1208" s="13">
        <f t="shared" si="18"/>
        <v>1999.4166666665801</v>
      </c>
      <c r="B1208" s="13" t="s">
        <v>425</v>
      </c>
      <c r="C1208" s="15">
        <v>48.760515352258402</v>
      </c>
      <c r="D1208" s="15">
        <v>37.272854267137902</v>
      </c>
      <c r="E1208" s="15">
        <v>90.424377858346105</v>
      </c>
      <c r="F1208" s="13">
        <v>65</v>
      </c>
      <c r="G1208" s="13">
        <v>41</v>
      </c>
      <c r="H1208" s="13">
        <v>10</v>
      </c>
    </row>
    <row r="1209" spans="1:8" s="13" customFormat="1">
      <c r="A1209" s="13">
        <f t="shared" si="18"/>
        <v>1999.49999999991</v>
      </c>
      <c r="B1209" s="13" t="s">
        <v>426</v>
      </c>
      <c r="C1209" s="15">
        <v>46.445437685586498</v>
      </c>
      <c r="D1209" s="15">
        <v>40.337978412167701</v>
      </c>
      <c r="E1209" s="15">
        <v>73.869433374048697</v>
      </c>
      <c r="F1209" s="13">
        <v>60</v>
      </c>
      <c r="G1209" s="13">
        <v>43</v>
      </c>
      <c r="H1209" s="13">
        <v>8</v>
      </c>
    </row>
    <row r="1210" spans="1:8" s="13" customFormat="1">
      <c r="A1210" s="13">
        <f t="shared" si="18"/>
        <v>1999.58333333324</v>
      </c>
      <c r="B1210" s="13" t="s">
        <v>427</v>
      </c>
      <c r="C1210" s="15">
        <v>45.613337851544003</v>
      </c>
      <c r="D1210" s="15">
        <v>43.300441597754997</v>
      </c>
      <c r="E1210" s="15">
        <v>49.636747140213302</v>
      </c>
      <c r="F1210" s="13">
        <v>60</v>
      </c>
      <c r="G1210" s="13">
        <v>47</v>
      </c>
      <c r="H1210" s="13">
        <v>12</v>
      </c>
    </row>
    <row r="1211" spans="1:8" s="13" customFormat="1">
      <c r="A1211" s="13">
        <f t="shared" si="18"/>
        <v>1999.6666666665801</v>
      </c>
      <c r="B1211" s="13" t="s">
        <v>428</v>
      </c>
      <c r="C1211" s="15">
        <v>76.861138715517896</v>
      </c>
      <c r="D1211" s="15">
        <v>66.400569030838298</v>
      </c>
      <c r="E1211" s="15">
        <v>118.485850877743</v>
      </c>
      <c r="F1211" s="13">
        <v>101</v>
      </c>
      <c r="G1211" s="13">
        <v>72</v>
      </c>
      <c r="H1211" s="13">
        <v>23</v>
      </c>
    </row>
    <row r="1212" spans="1:8" s="13" customFormat="1">
      <c r="A1212" s="13">
        <f t="shared" si="18"/>
        <v>1999.74999999991</v>
      </c>
      <c r="B1212" s="13" t="s">
        <v>429</v>
      </c>
      <c r="C1212" s="15">
        <v>52.989503681825198</v>
      </c>
      <c r="D1212" s="15">
        <v>58.301430972945496</v>
      </c>
      <c r="E1212" s="15">
        <v>28.014675981094602</v>
      </c>
      <c r="F1212" s="13">
        <v>76</v>
      </c>
      <c r="G1212" s="13">
        <v>69</v>
      </c>
      <c r="H1212" s="13">
        <v>14</v>
      </c>
    </row>
    <row r="1213" spans="1:8" s="13" customFormat="1">
      <c r="A1213" s="13">
        <f t="shared" si="18"/>
        <v>1999.83333333324</v>
      </c>
      <c r="B1213" s="13" t="s">
        <v>430</v>
      </c>
      <c r="C1213" s="15">
        <v>50.987092019205001</v>
      </c>
      <c r="D1213" s="15">
        <v>50.722656898556998</v>
      </c>
      <c r="E1213" s="15">
        <v>49.687614884214902</v>
      </c>
      <c r="F1213" s="13">
        <v>67</v>
      </c>
      <c r="G1213" s="13">
        <v>55</v>
      </c>
      <c r="H1213" s="13">
        <v>11</v>
      </c>
    </row>
    <row r="1214" spans="1:8" s="13" customFormat="1">
      <c r="A1214" s="13">
        <f t="shared" si="18"/>
        <v>1999.9166666665701</v>
      </c>
      <c r="B1214" s="13" t="s">
        <v>431</v>
      </c>
      <c r="C1214" s="15">
        <v>73.700179408703605</v>
      </c>
      <c r="D1214" s="15">
        <v>69.466903377942401</v>
      </c>
      <c r="E1214" s="15">
        <v>104.69133529406299</v>
      </c>
      <c r="F1214" s="13">
        <v>99</v>
      </c>
      <c r="G1214" s="13">
        <v>77</v>
      </c>
      <c r="H1214" s="13">
        <v>10</v>
      </c>
    </row>
    <row r="1215" spans="1:8" s="13" customFormat="1">
      <c r="A1215" s="13">
        <f t="shared" si="18"/>
        <v>1999.99999999991</v>
      </c>
      <c r="B1215" s="13" t="s">
        <v>420</v>
      </c>
      <c r="C1215" s="15">
        <v>44.030474161396</v>
      </c>
      <c r="D1215" s="15">
        <v>41.601888583599099</v>
      </c>
      <c r="E1215" s="15">
        <v>56.222734828260499</v>
      </c>
      <c r="F1215" s="13">
        <v>59</v>
      </c>
      <c r="G1215" s="13">
        <v>46</v>
      </c>
      <c r="H1215" s="13">
        <v>14</v>
      </c>
    </row>
    <row r="1216" spans="1:8" s="13" customFormat="1">
      <c r="A1216" s="13">
        <f t="shared" si="18"/>
        <v>2000.08333333324</v>
      </c>
      <c r="B1216" s="13" t="s">
        <v>421</v>
      </c>
      <c r="C1216" s="15">
        <v>44.606758276967398</v>
      </c>
      <c r="D1216" s="15">
        <v>43.625207223041798</v>
      </c>
      <c r="E1216" s="15">
        <v>43.235237551940301</v>
      </c>
      <c r="F1216" s="13">
        <v>57</v>
      </c>
      <c r="G1216" s="13">
        <v>46</v>
      </c>
      <c r="H1216" s="13">
        <v>15</v>
      </c>
    </row>
    <row r="1217" spans="1:8" s="13" customFormat="1">
      <c r="A1217" s="13">
        <f t="shared" si="18"/>
        <v>2000.1666666665701</v>
      </c>
      <c r="B1217" s="13" t="s">
        <v>422</v>
      </c>
      <c r="C1217" s="15">
        <v>71.023398471861896</v>
      </c>
      <c r="D1217" s="15">
        <v>70.577970519311805</v>
      </c>
      <c r="E1217" s="15">
        <v>67.775761790835901</v>
      </c>
      <c r="F1217" s="13">
        <v>100</v>
      </c>
      <c r="G1217" s="13">
        <v>82</v>
      </c>
      <c r="H1217" s="13">
        <v>13</v>
      </c>
    </row>
    <row r="1218" spans="1:8" s="13" customFormat="1">
      <c r="A1218" s="13">
        <f t="shared" si="18"/>
        <v>2000.24999999991</v>
      </c>
      <c r="B1218" s="13" t="s">
        <v>423</v>
      </c>
      <c r="C1218" s="15">
        <v>46.549885463770501</v>
      </c>
      <c r="D1218" s="15">
        <v>48.089026950755397</v>
      </c>
      <c r="E1218" s="15">
        <v>34.4945630834141</v>
      </c>
      <c r="F1218" s="13">
        <v>61</v>
      </c>
      <c r="G1218" s="13">
        <v>52</v>
      </c>
      <c r="H1218" s="13">
        <v>22</v>
      </c>
    </row>
    <row r="1219" spans="1:8" s="13" customFormat="1">
      <c r="A1219" s="13">
        <f t="shared" si="18"/>
        <v>2000.33333333324</v>
      </c>
      <c r="B1219" s="13" t="s">
        <v>424</v>
      </c>
      <c r="C1219" s="15">
        <v>48.876547153459498</v>
      </c>
      <c r="D1219" s="15">
        <v>52.852924006492799</v>
      </c>
      <c r="E1219" s="15">
        <v>30.2131846931693</v>
      </c>
      <c r="F1219" s="13">
        <v>65</v>
      </c>
      <c r="G1219" s="13">
        <v>58</v>
      </c>
      <c r="H1219" s="13">
        <v>22</v>
      </c>
    </row>
    <row r="1220" spans="1:8" s="13" customFormat="1">
      <c r="A1220" s="13">
        <f t="shared" ref="A1220:A1283" si="19">A1219+(1/12)</f>
        <v>2000.4166666665701</v>
      </c>
      <c r="B1220" s="13" t="s">
        <v>425</v>
      </c>
      <c r="C1220" s="15">
        <v>66.43178116688</v>
      </c>
      <c r="D1220" s="15">
        <v>66.625887145528196</v>
      </c>
      <c r="E1220" s="15">
        <v>69.0316901499355</v>
      </c>
      <c r="F1220" s="13">
        <v>87</v>
      </c>
      <c r="G1220" s="13">
        <v>72</v>
      </c>
      <c r="H1220" s="13">
        <v>21</v>
      </c>
    </row>
    <row r="1221" spans="1:8" s="13" customFormat="1">
      <c r="A1221" s="13">
        <f t="shared" si="19"/>
        <v>2000.49999999991</v>
      </c>
      <c r="B1221" s="13" t="s">
        <v>426</v>
      </c>
      <c r="C1221" s="15">
        <v>31.767593337923401</v>
      </c>
      <c r="D1221" s="15">
        <v>29.942889619271099</v>
      </c>
      <c r="E1221" s="15">
        <v>35.456115880970103</v>
      </c>
      <c r="F1221" s="13">
        <v>45</v>
      </c>
      <c r="G1221" s="13">
        <v>35</v>
      </c>
      <c r="H1221" s="13">
        <v>20</v>
      </c>
    </row>
    <row r="1222" spans="1:8" s="13" customFormat="1">
      <c r="A1222" s="13">
        <f t="shared" si="19"/>
        <v>2000.58333333324</v>
      </c>
      <c r="B1222" s="13" t="s">
        <v>427</v>
      </c>
      <c r="C1222" s="15">
        <v>32.068270109428298</v>
      </c>
      <c r="D1222" s="15">
        <v>32.247507038451097</v>
      </c>
      <c r="E1222" s="15">
        <v>27.414922298573501</v>
      </c>
      <c r="F1222" s="13">
        <v>47</v>
      </c>
      <c r="G1222" s="13">
        <v>39</v>
      </c>
      <c r="H1222" s="13">
        <v>124</v>
      </c>
    </row>
    <row r="1223" spans="1:8" s="13" customFormat="1">
      <c r="A1223" s="13">
        <f t="shared" si="19"/>
        <v>2000.6666666665701</v>
      </c>
      <c r="B1223" s="13" t="s">
        <v>428</v>
      </c>
      <c r="C1223" s="15">
        <v>55.591744397813301</v>
      </c>
      <c r="D1223" s="15">
        <v>57.629443038102202</v>
      </c>
      <c r="E1223" s="15">
        <v>40.367589125298402</v>
      </c>
      <c r="F1223" s="13">
        <v>83</v>
      </c>
      <c r="G1223" s="13">
        <v>71</v>
      </c>
      <c r="H1223" s="13">
        <v>139</v>
      </c>
    </row>
    <row r="1224" spans="1:8" s="13" customFormat="1">
      <c r="A1224" s="13">
        <f t="shared" si="19"/>
        <v>2000.74999999991</v>
      </c>
      <c r="B1224" s="13" t="s">
        <v>429</v>
      </c>
      <c r="C1224" s="15">
        <v>62.4126027086863</v>
      </c>
      <c r="D1224" s="15">
        <v>58.9957546188935</v>
      </c>
      <c r="E1224" s="15">
        <v>72.0973806955176</v>
      </c>
      <c r="F1224" s="13">
        <v>100</v>
      </c>
      <c r="G1224" s="13">
        <v>78</v>
      </c>
      <c r="H1224" s="13">
        <v>83</v>
      </c>
    </row>
    <row r="1225" spans="1:8" s="13" customFormat="1">
      <c r="A1225" s="13">
        <f t="shared" si="19"/>
        <v>2000.83333333324</v>
      </c>
      <c r="B1225" s="13" t="s">
        <v>430</v>
      </c>
      <c r="C1225" s="15">
        <v>35.710747029220897</v>
      </c>
      <c r="D1225" s="15">
        <v>32.858133992141603</v>
      </c>
      <c r="E1225" s="15">
        <v>46.499958829993403</v>
      </c>
      <c r="F1225" s="13">
        <v>54</v>
      </c>
      <c r="G1225" s="13">
        <v>41</v>
      </c>
      <c r="H1225" s="13">
        <v>85</v>
      </c>
    </row>
    <row r="1226" spans="1:8" s="13" customFormat="1">
      <c r="A1226" s="13">
        <f t="shared" si="19"/>
        <v>2000.9166666665701</v>
      </c>
      <c r="B1226" s="13" t="s">
        <v>431</v>
      </c>
      <c r="C1226" s="15">
        <v>41.538462902674198</v>
      </c>
      <c r="D1226" s="15">
        <v>43.737133925611403</v>
      </c>
      <c r="E1226" s="15">
        <v>37.621198710442997</v>
      </c>
      <c r="F1226" s="13">
        <v>61</v>
      </c>
      <c r="G1226" s="13">
        <v>53</v>
      </c>
      <c r="H1226" s="13">
        <v>59</v>
      </c>
    </row>
    <row r="1227" spans="1:8" s="13" customFormat="1">
      <c r="A1227" s="13">
        <f t="shared" si="19"/>
        <v>2000.99999999991</v>
      </c>
      <c r="B1227" s="13" t="s">
        <v>420</v>
      </c>
      <c r="C1227" s="15">
        <v>48.700494869311001</v>
      </c>
      <c r="D1227" s="15">
        <v>51.149257262440102</v>
      </c>
      <c r="E1227" s="15">
        <v>32.613053897643901</v>
      </c>
      <c r="F1227" s="13">
        <v>75</v>
      </c>
      <c r="G1227" s="13">
        <v>65</v>
      </c>
      <c r="H1227" s="13">
        <v>36</v>
      </c>
    </row>
    <row r="1228" spans="1:8" s="13" customFormat="1">
      <c r="A1228" s="13">
        <f t="shared" si="19"/>
        <v>2001.08333333324</v>
      </c>
      <c r="B1228" s="13" t="s">
        <v>421</v>
      </c>
      <c r="C1228" s="15">
        <v>51.441891817743297</v>
      </c>
      <c r="D1228" s="15">
        <v>50.218795626418803</v>
      </c>
      <c r="E1228" s="15">
        <v>50.2379406199071</v>
      </c>
      <c r="F1228" s="13">
        <v>72</v>
      </c>
      <c r="G1228" s="13">
        <v>58</v>
      </c>
      <c r="H1228" s="13">
        <v>47</v>
      </c>
    </row>
    <row r="1229" spans="1:8" s="13" customFormat="1">
      <c r="A1229" s="13">
        <f t="shared" si="19"/>
        <v>2001.1666666665701</v>
      </c>
      <c r="B1229" s="13" t="s">
        <v>422</v>
      </c>
      <c r="C1229" s="15">
        <v>50.052665481739297</v>
      </c>
      <c r="D1229" s="15">
        <v>49.907675156696001</v>
      </c>
      <c r="E1229" s="15">
        <v>47.7321212536933</v>
      </c>
      <c r="F1229" s="13">
        <v>79</v>
      </c>
      <c r="G1229" s="13">
        <v>65</v>
      </c>
      <c r="H1229" s="13">
        <v>50</v>
      </c>
    </row>
    <row r="1230" spans="1:8" s="13" customFormat="1">
      <c r="A1230" s="13">
        <f t="shared" si="19"/>
        <v>2001.24999999991</v>
      </c>
      <c r="B1230" s="13" t="s">
        <v>423</v>
      </c>
      <c r="C1230" s="15">
        <v>65.258794067181</v>
      </c>
      <c r="D1230" s="15">
        <v>69.400928973982303</v>
      </c>
      <c r="E1230" s="15">
        <v>43.478612665979497</v>
      </c>
      <c r="F1230" s="13">
        <v>98</v>
      </c>
      <c r="G1230" s="13">
        <v>86</v>
      </c>
      <c r="H1230" s="13">
        <v>49</v>
      </c>
    </row>
    <row r="1231" spans="1:8" s="13" customFormat="1">
      <c r="A1231" s="13">
        <f t="shared" si="19"/>
        <v>2001.33333333324</v>
      </c>
      <c r="B1231" s="13" t="s">
        <v>424</v>
      </c>
      <c r="C1231" s="15">
        <v>51.944348907526297</v>
      </c>
      <c r="D1231" s="15">
        <v>46.264078243283102</v>
      </c>
      <c r="E1231" s="15">
        <v>69.151603128410898</v>
      </c>
      <c r="F1231" s="13">
        <v>83</v>
      </c>
      <c r="G1231" s="13">
        <v>61</v>
      </c>
      <c r="H1231" s="13">
        <v>46</v>
      </c>
    </row>
    <row r="1232" spans="1:8" s="13" customFormat="1">
      <c r="A1232" s="13">
        <f t="shared" si="19"/>
        <v>2001.4166666665701</v>
      </c>
      <c r="B1232" s="13" t="s">
        <v>425</v>
      </c>
      <c r="C1232" s="15">
        <v>58.207863407502202</v>
      </c>
      <c r="D1232" s="15">
        <v>57.567135327019798</v>
      </c>
      <c r="E1232" s="15">
        <v>73.927231690453596</v>
      </c>
      <c r="F1232" s="13">
        <v>87</v>
      </c>
      <c r="G1232" s="13">
        <v>71</v>
      </c>
      <c r="H1232" s="13">
        <v>53</v>
      </c>
    </row>
    <row r="1233" spans="1:8" s="13" customFormat="1">
      <c r="A1233" s="13">
        <f t="shared" si="19"/>
        <v>2001.49999999991</v>
      </c>
      <c r="B1233" s="13" t="s">
        <v>426</v>
      </c>
      <c r="C1233" s="15">
        <v>55.379002179308301</v>
      </c>
      <c r="D1233" s="15">
        <v>51.561517147655501</v>
      </c>
      <c r="E1233" s="15">
        <v>71.231145087753205</v>
      </c>
      <c r="F1233" s="13">
        <v>82</v>
      </c>
      <c r="G1233" s="13">
        <v>63</v>
      </c>
      <c r="H1233" s="13">
        <v>20</v>
      </c>
    </row>
    <row r="1234" spans="1:8" s="13" customFormat="1">
      <c r="A1234" s="13">
        <f t="shared" si="19"/>
        <v>2001.58333333324</v>
      </c>
      <c r="B1234" s="13" t="s">
        <v>427</v>
      </c>
      <c r="C1234" s="15">
        <v>50.458044653313699</v>
      </c>
      <c r="D1234" s="15">
        <v>46.059747125194903</v>
      </c>
      <c r="E1234" s="15">
        <v>65.824723654041904</v>
      </c>
      <c r="F1234" s="13">
        <v>77</v>
      </c>
      <c r="G1234" s="13">
        <v>58</v>
      </c>
      <c r="H1234" s="13">
        <v>43</v>
      </c>
    </row>
    <row r="1235" spans="1:8" s="13" customFormat="1">
      <c r="A1235" s="13">
        <f t="shared" si="19"/>
        <v>2001.6666666665701</v>
      </c>
      <c r="B1235" s="13" t="s">
        <v>428</v>
      </c>
      <c r="C1235" s="15">
        <v>292.75279835408901</v>
      </c>
      <c r="D1235" s="15">
        <v>273.15370732236499</v>
      </c>
      <c r="E1235" s="15">
        <v>415.31496212781599</v>
      </c>
      <c r="F1235" s="13">
        <v>439</v>
      </c>
      <c r="G1235" s="13">
        <v>338</v>
      </c>
      <c r="H1235" s="13">
        <v>50</v>
      </c>
    </row>
    <row r="1236" spans="1:8" s="13" customFormat="1">
      <c r="A1236" s="13">
        <f t="shared" si="19"/>
        <v>2001.74999999991</v>
      </c>
      <c r="B1236" s="13" t="s">
        <v>429</v>
      </c>
      <c r="C1236" s="15">
        <v>329.07382698827098</v>
      </c>
      <c r="D1236" s="15">
        <v>315.42925873599501</v>
      </c>
      <c r="E1236" s="15">
        <v>432.64628442550497</v>
      </c>
      <c r="F1236" s="13">
        <v>531</v>
      </c>
      <c r="G1236" s="13">
        <v>420</v>
      </c>
      <c r="H1236" s="13">
        <v>31</v>
      </c>
    </row>
    <row r="1237" spans="1:8" s="13" customFormat="1">
      <c r="A1237" s="13">
        <f t="shared" si="19"/>
        <v>2001.83333333324</v>
      </c>
      <c r="B1237" s="13" t="s">
        <v>430</v>
      </c>
      <c r="C1237" s="15">
        <v>191.515833324238</v>
      </c>
      <c r="D1237" s="15">
        <v>184.284986020319</v>
      </c>
      <c r="E1237" s="15">
        <v>265.23793531187403</v>
      </c>
      <c r="F1237" s="13">
        <v>301</v>
      </c>
      <c r="G1237" s="13">
        <v>239</v>
      </c>
      <c r="H1237" s="13">
        <v>34</v>
      </c>
    </row>
    <row r="1238" spans="1:8" s="13" customFormat="1">
      <c r="A1238" s="13">
        <f t="shared" si="19"/>
        <v>2001.9166666665701</v>
      </c>
      <c r="B1238" s="13" t="s">
        <v>431</v>
      </c>
      <c r="C1238" s="15">
        <v>195.078946530633</v>
      </c>
      <c r="D1238" s="15">
        <v>178.90421514602701</v>
      </c>
      <c r="E1238" s="15">
        <v>281.35651343258002</v>
      </c>
      <c r="F1238" s="13">
        <v>296</v>
      </c>
      <c r="G1238" s="13">
        <v>224</v>
      </c>
      <c r="H1238" s="13">
        <v>39</v>
      </c>
    </row>
    <row r="1239" spans="1:8" s="13" customFormat="1">
      <c r="A1239" s="13">
        <f t="shared" si="19"/>
        <v>2001.99999999991</v>
      </c>
      <c r="B1239" s="13" t="s">
        <v>420</v>
      </c>
      <c r="C1239" s="15">
        <v>141.30959461947401</v>
      </c>
      <c r="D1239" s="15">
        <v>135.27810250629099</v>
      </c>
      <c r="E1239" s="15">
        <v>191.20485018981401</v>
      </c>
      <c r="F1239" s="13">
        <v>219</v>
      </c>
      <c r="G1239" s="13">
        <v>173</v>
      </c>
      <c r="H1239" s="13">
        <v>44</v>
      </c>
    </row>
    <row r="1240" spans="1:8" s="13" customFormat="1">
      <c r="A1240" s="13">
        <f t="shared" si="19"/>
        <v>2002.08333333324</v>
      </c>
      <c r="B1240" s="13" t="s">
        <v>421</v>
      </c>
      <c r="C1240" s="15">
        <v>114.537554366945</v>
      </c>
      <c r="D1240" s="15">
        <v>114.017515832481</v>
      </c>
      <c r="E1240" s="15">
        <v>123.270875946796</v>
      </c>
      <c r="F1240" s="13">
        <v>168</v>
      </c>
      <c r="G1240" s="13">
        <v>138</v>
      </c>
      <c r="H1240" s="13">
        <v>141</v>
      </c>
    </row>
    <row r="1241" spans="1:8" s="13" customFormat="1">
      <c r="A1241" s="13">
        <f t="shared" si="19"/>
        <v>2002.1666666665701</v>
      </c>
      <c r="B1241" s="13" t="s">
        <v>422</v>
      </c>
      <c r="C1241" s="15">
        <v>124.601064024569</v>
      </c>
      <c r="D1241" s="15">
        <v>120.94987774916299</v>
      </c>
      <c r="E1241" s="15">
        <v>146.33321312541199</v>
      </c>
      <c r="F1241" s="13">
        <v>201</v>
      </c>
      <c r="G1241" s="13">
        <v>161</v>
      </c>
      <c r="H1241" s="13">
        <v>116</v>
      </c>
    </row>
    <row r="1242" spans="1:8" s="13" customFormat="1">
      <c r="A1242" s="13">
        <f t="shared" si="19"/>
        <v>2002.24999999991</v>
      </c>
      <c r="B1242" s="13" t="s">
        <v>423</v>
      </c>
      <c r="C1242" s="15">
        <v>153.37729658731001</v>
      </c>
      <c r="D1242" s="15">
        <v>148.858860890898</v>
      </c>
      <c r="E1242" s="15">
        <v>166.73948676950701</v>
      </c>
      <c r="F1242" s="13">
        <v>230</v>
      </c>
      <c r="G1242" s="13">
        <v>185</v>
      </c>
      <c r="H1242" s="13">
        <v>50</v>
      </c>
    </row>
    <row r="1243" spans="1:8" s="13" customFormat="1">
      <c r="A1243" s="13">
        <f t="shared" si="19"/>
        <v>2002.33333333324</v>
      </c>
      <c r="B1243" s="13" t="s">
        <v>424</v>
      </c>
      <c r="C1243" s="15">
        <v>146.36014291096299</v>
      </c>
      <c r="D1243" s="15">
        <v>147.80714997016599</v>
      </c>
      <c r="E1243" s="15">
        <v>157.98047496038001</v>
      </c>
      <c r="F1243" s="13">
        <v>228</v>
      </c>
      <c r="G1243" s="13">
        <v>190</v>
      </c>
      <c r="H1243" s="13">
        <v>36</v>
      </c>
    </row>
    <row r="1244" spans="1:8" s="13" customFormat="1">
      <c r="A1244" s="13">
        <f t="shared" si="19"/>
        <v>2002.4166666665701</v>
      </c>
      <c r="B1244" s="13" t="s">
        <v>425</v>
      </c>
      <c r="C1244" s="15">
        <v>183.57687417797101</v>
      </c>
      <c r="D1244" s="15">
        <v>193.346823742559</v>
      </c>
      <c r="E1244" s="15">
        <v>154.22772977472599</v>
      </c>
      <c r="F1244" s="13">
        <v>275</v>
      </c>
      <c r="G1244" s="13">
        <v>239</v>
      </c>
      <c r="H1244" s="13">
        <v>34</v>
      </c>
    </row>
    <row r="1245" spans="1:8" s="13" customFormat="1">
      <c r="A1245" s="13">
        <f t="shared" si="19"/>
        <v>2002.49999999991</v>
      </c>
      <c r="B1245" s="13" t="s">
        <v>426</v>
      </c>
      <c r="C1245" s="15">
        <v>107.02291533411299</v>
      </c>
      <c r="D1245" s="15">
        <v>90.703279137916695</v>
      </c>
      <c r="E1245" s="15">
        <v>186.20038437299499</v>
      </c>
      <c r="F1245" s="13">
        <v>153</v>
      </c>
      <c r="G1245" s="13">
        <v>107</v>
      </c>
      <c r="H1245" s="13">
        <v>31</v>
      </c>
    </row>
    <row r="1246" spans="1:8" s="13" customFormat="1">
      <c r="A1246" s="13">
        <f t="shared" si="19"/>
        <v>2002.58333333324</v>
      </c>
      <c r="B1246" s="13" t="s">
        <v>427</v>
      </c>
      <c r="C1246" s="15">
        <v>109.21386270159</v>
      </c>
      <c r="D1246" s="15">
        <v>115.598881286112</v>
      </c>
      <c r="E1246" s="15">
        <v>69.433656021887401</v>
      </c>
      <c r="F1246" s="13">
        <v>158</v>
      </c>
      <c r="G1246" s="13">
        <v>138</v>
      </c>
      <c r="H1246" s="13">
        <v>27</v>
      </c>
    </row>
    <row r="1247" spans="1:8" s="13" customFormat="1">
      <c r="A1247" s="13">
        <f t="shared" si="19"/>
        <v>2002.6666666665701</v>
      </c>
      <c r="B1247" s="13" t="s">
        <v>428</v>
      </c>
      <c r="C1247" s="15">
        <v>238.043497553371</v>
      </c>
      <c r="D1247" s="15">
        <v>266.40710411749399</v>
      </c>
      <c r="E1247" s="15">
        <v>140.463359114714</v>
      </c>
      <c r="F1247" s="13">
        <v>366</v>
      </c>
      <c r="G1247" s="13">
        <v>338</v>
      </c>
      <c r="H1247" s="13">
        <v>20</v>
      </c>
    </row>
    <row r="1248" spans="1:8" s="13" customFormat="1">
      <c r="A1248" s="13">
        <f t="shared" si="19"/>
        <v>2002.74999999991</v>
      </c>
      <c r="B1248" s="13" t="s">
        <v>429</v>
      </c>
      <c r="C1248" s="15">
        <v>246.49875582016</v>
      </c>
      <c r="D1248" s="15">
        <v>269.81428130711799</v>
      </c>
      <c r="E1248" s="15">
        <v>153.60276978695501</v>
      </c>
      <c r="F1248" s="13">
        <v>403</v>
      </c>
      <c r="G1248" s="13">
        <v>364</v>
      </c>
      <c r="H1248" s="13">
        <v>23</v>
      </c>
    </row>
    <row r="1249" spans="1:8" s="13" customFormat="1">
      <c r="A1249" s="13">
        <f t="shared" si="19"/>
        <v>2002.83333333324</v>
      </c>
      <c r="B1249" s="13" t="s">
        <v>430</v>
      </c>
      <c r="C1249" s="15">
        <v>179.374348715406</v>
      </c>
      <c r="D1249" s="15">
        <v>196.46127619789701</v>
      </c>
      <c r="E1249" s="15">
        <v>95.972851674401795</v>
      </c>
      <c r="F1249" s="13">
        <v>291</v>
      </c>
      <c r="G1249" s="13">
        <v>263</v>
      </c>
      <c r="H1249" s="13">
        <v>30</v>
      </c>
    </row>
    <row r="1250" spans="1:8" s="13" customFormat="1">
      <c r="A1250" s="13">
        <f t="shared" si="19"/>
        <v>2002.9166666665701</v>
      </c>
      <c r="B1250" s="13" t="s">
        <v>431</v>
      </c>
      <c r="C1250" s="15">
        <v>178.498517160912</v>
      </c>
      <c r="D1250" s="15">
        <v>193.54582040344499</v>
      </c>
      <c r="E1250" s="15">
        <v>106.95178246835501</v>
      </c>
      <c r="F1250" s="13">
        <v>285</v>
      </c>
      <c r="G1250" s="13">
        <v>255</v>
      </c>
      <c r="H1250" s="13">
        <v>20</v>
      </c>
    </row>
    <row r="1251" spans="1:8" s="13" customFormat="1">
      <c r="A1251" s="13">
        <f t="shared" si="19"/>
        <v>2002.99999999991</v>
      </c>
      <c r="B1251" s="13" t="s">
        <v>420</v>
      </c>
      <c r="C1251" s="15">
        <v>282.23072101443103</v>
      </c>
      <c r="D1251" s="15">
        <v>320.50954734856799</v>
      </c>
      <c r="E1251" s="15">
        <v>119.918813858158</v>
      </c>
      <c r="F1251" s="13">
        <v>461</v>
      </c>
      <c r="G1251" s="13">
        <v>432</v>
      </c>
      <c r="H1251" s="13">
        <v>21</v>
      </c>
    </row>
    <row r="1252" spans="1:8" s="13" customFormat="1">
      <c r="A1252" s="13">
        <f t="shared" si="19"/>
        <v>2003.08333333324</v>
      </c>
      <c r="B1252" s="13" t="s">
        <v>421</v>
      </c>
      <c r="C1252" s="15">
        <v>374.05661926583201</v>
      </c>
      <c r="D1252" s="15">
        <v>428.43408792018198</v>
      </c>
      <c r="E1252" s="15">
        <v>146.305593530881</v>
      </c>
      <c r="F1252" s="13">
        <v>565</v>
      </c>
      <c r="G1252" s="13">
        <v>534</v>
      </c>
      <c r="H1252" s="13">
        <v>41</v>
      </c>
    </row>
    <row r="1253" spans="1:8" s="13" customFormat="1">
      <c r="A1253" s="13">
        <f t="shared" si="19"/>
        <v>2003.1666666665701</v>
      </c>
      <c r="B1253" s="13" t="s">
        <v>422</v>
      </c>
      <c r="C1253" s="15">
        <v>448.48005889628303</v>
      </c>
      <c r="D1253" s="15">
        <v>462.79360666894502</v>
      </c>
      <c r="E1253" s="15">
        <v>417.34666806193502</v>
      </c>
      <c r="F1253" s="13">
        <v>761</v>
      </c>
      <c r="G1253" s="13">
        <v>648</v>
      </c>
      <c r="H1253" s="13">
        <v>43</v>
      </c>
    </row>
    <row r="1254" spans="1:8" s="13" customFormat="1">
      <c r="A1254" s="13">
        <f t="shared" si="19"/>
        <v>2003.24999999991</v>
      </c>
      <c r="B1254" s="13" t="s">
        <v>423</v>
      </c>
      <c r="C1254" s="15">
        <v>268.303252274523</v>
      </c>
      <c r="D1254" s="15">
        <v>248.37620909769399</v>
      </c>
      <c r="E1254" s="15">
        <v>361.84246785987199</v>
      </c>
      <c r="F1254" s="13">
        <v>432</v>
      </c>
      <c r="G1254" s="13">
        <v>330</v>
      </c>
      <c r="H1254" s="13">
        <v>32</v>
      </c>
    </row>
    <row r="1255" spans="1:8" s="13" customFormat="1">
      <c r="A1255" s="13">
        <f t="shared" si="19"/>
        <v>2003.33333333324</v>
      </c>
      <c r="B1255" s="13" t="s">
        <v>424</v>
      </c>
      <c r="C1255" s="15">
        <v>139.89829514681</v>
      </c>
      <c r="D1255" s="15">
        <v>134.721922043479</v>
      </c>
      <c r="E1255" s="15">
        <v>156.83889192434501</v>
      </c>
      <c r="F1255" s="13">
        <v>224</v>
      </c>
      <c r="G1255" s="13">
        <v>178</v>
      </c>
      <c r="H1255" s="13">
        <v>37</v>
      </c>
    </row>
    <row r="1256" spans="1:8" s="13" customFormat="1">
      <c r="A1256" s="13">
        <f t="shared" si="19"/>
        <v>2003.4166666665701</v>
      </c>
      <c r="B1256" s="13" t="s">
        <v>425</v>
      </c>
      <c r="C1256" s="15">
        <v>107.730601587789</v>
      </c>
      <c r="D1256" s="15">
        <v>105.360039600927</v>
      </c>
      <c r="E1256" s="15">
        <v>113.91078183528801</v>
      </c>
      <c r="F1256" s="13">
        <v>171</v>
      </c>
      <c r="G1256" s="13">
        <v>138</v>
      </c>
      <c r="H1256" s="13">
        <v>37</v>
      </c>
    </row>
    <row r="1257" spans="1:8" s="13" customFormat="1">
      <c r="A1257" s="13">
        <f t="shared" si="19"/>
        <v>2003.4999999999</v>
      </c>
      <c r="B1257" s="13" t="s">
        <v>426</v>
      </c>
      <c r="C1257" s="15">
        <v>85.912438446582101</v>
      </c>
      <c r="D1257" s="15">
        <v>81.066007773693897</v>
      </c>
      <c r="E1257" s="15">
        <v>111.990974681308</v>
      </c>
      <c r="F1257" s="13">
        <v>131</v>
      </c>
      <c r="G1257" s="13">
        <v>102</v>
      </c>
      <c r="H1257" s="13">
        <v>45</v>
      </c>
    </row>
    <row r="1258" spans="1:8" s="13" customFormat="1">
      <c r="A1258" s="13">
        <f t="shared" si="19"/>
        <v>2003.58333333324</v>
      </c>
      <c r="B1258" s="13" t="s">
        <v>427</v>
      </c>
      <c r="C1258" s="15">
        <v>97.636254979806793</v>
      </c>
      <c r="D1258" s="15">
        <v>94.814203284712804</v>
      </c>
      <c r="E1258" s="15">
        <v>100.67351140852401</v>
      </c>
      <c r="F1258" s="13">
        <v>151</v>
      </c>
      <c r="G1258" s="13">
        <v>121</v>
      </c>
      <c r="H1258" s="13">
        <v>54</v>
      </c>
    </row>
    <row r="1259" spans="1:8" s="13" customFormat="1">
      <c r="A1259" s="13">
        <f t="shared" si="19"/>
        <v>2003.6666666665701</v>
      </c>
      <c r="B1259" s="13" t="s">
        <v>428</v>
      </c>
      <c r="C1259" s="15">
        <v>92.701593934891505</v>
      </c>
      <c r="D1259" s="15">
        <v>93.487164926819204</v>
      </c>
      <c r="E1259" s="15">
        <v>87.909191434426504</v>
      </c>
      <c r="F1259" s="13">
        <v>143</v>
      </c>
      <c r="G1259" s="13">
        <v>119</v>
      </c>
      <c r="H1259" s="13">
        <v>38</v>
      </c>
    </row>
    <row r="1260" spans="1:8" s="13" customFormat="1">
      <c r="A1260" s="13">
        <f t="shared" si="19"/>
        <v>2003.7499999999</v>
      </c>
      <c r="B1260" s="13" t="s">
        <v>429</v>
      </c>
      <c r="C1260" s="15">
        <v>67.869427420187293</v>
      </c>
      <c r="D1260" s="15">
        <v>68.7767729310535</v>
      </c>
      <c r="E1260" s="15">
        <v>58.7713340666796</v>
      </c>
      <c r="F1260" s="13">
        <v>116</v>
      </c>
      <c r="G1260" s="13">
        <v>97</v>
      </c>
      <c r="H1260" s="13">
        <v>27</v>
      </c>
    </row>
    <row r="1261" spans="1:8" s="13" customFormat="1">
      <c r="A1261" s="13">
        <f t="shared" si="19"/>
        <v>2003.83333333324</v>
      </c>
      <c r="B1261" s="13" t="s">
        <v>430</v>
      </c>
      <c r="C1261" s="15">
        <v>58.004613259738903</v>
      </c>
      <c r="D1261" s="15">
        <v>54.248398425365998</v>
      </c>
      <c r="E1261" s="15">
        <v>72.831943890982103</v>
      </c>
      <c r="F1261" s="13">
        <v>92</v>
      </c>
      <c r="G1261" s="13">
        <v>71</v>
      </c>
      <c r="H1261" s="13">
        <v>21</v>
      </c>
    </row>
    <row r="1262" spans="1:8" s="13" customFormat="1">
      <c r="A1262" s="13">
        <f t="shared" si="19"/>
        <v>2003.9166666665701</v>
      </c>
      <c r="B1262" s="13" t="s">
        <v>431</v>
      </c>
      <c r="C1262" s="15">
        <v>113.357028233121</v>
      </c>
      <c r="D1262" s="15">
        <v>115.51845283380599</v>
      </c>
      <c r="E1262" s="15">
        <v>97.045722149016498</v>
      </c>
      <c r="F1262" s="13">
        <v>176</v>
      </c>
      <c r="G1262" s="13">
        <v>148</v>
      </c>
      <c r="H1262" s="13">
        <v>25</v>
      </c>
    </row>
    <row r="1263" spans="1:8" s="13" customFormat="1">
      <c r="A1263" s="13">
        <f t="shared" si="19"/>
        <v>2003.9999999999</v>
      </c>
      <c r="B1263" s="13" t="s">
        <v>420</v>
      </c>
      <c r="C1263" s="15">
        <v>85.984213708219599</v>
      </c>
      <c r="D1263" s="15">
        <v>88.763958186648907</v>
      </c>
      <c r="E1263" s="15">
        <v>63.978537556453901</v>
      </c>
      <c r="F1263" s="13">
        <v>135</v>
      </c>
      <c r="G1263" s="13">
        <v>115</v>
      </c>
      <c r="H1263" s="13">
        <v>15</v>
      </c>
    </row>
    <row r="1264" spans="1:8" s="13" customFormat="1">
      <c r="A1264" s="13">
        <f t="shared" si="19"/>
        <v>2004.08333333324</v>
      </c>
      <c r="B1264" s="13" t="s">
        <v>421</v>
      </c>
      <c r="C1264" s="15">
        <v>79.337409385855295</v>
      </c>
      <c r="D1264" s="15">
        <v>81.960648885568304</v>
      </c>
      <c r="E1264" s="15">
        <v>68.589373599551195</v>
      </c>
      <c r="F1264" s="13">
        <v>122</v>
      </c>
      <c r="G1264" s="13">
        <v>104</v>
      </c>
      <c r="H1264" s="13">
        <v>18</v>
      </c>
    </row>
    <row r="1265" spans="1:8" s="13" customFormat="1">
      <c r="A1265" s="13">
        <f t="shared" si="19"/>
        <v>2004.1666666665701</v>
      </c>
      <c r="B1265" s="13" t="s">
        <v>422</v>
      </c>
      <c r="C1265" s="15">
        <v>103.577115879619</v>
      </c>
      <c r="D1265" s="15">
        <v>98.134890922126601</v>
      </c>
      <c r="E1265" s="15">
        <v>129.265634908923</v>
      </c>
      <c r="F1265" s="13">
        <v>165</v>
      </c>
      <c r="G1265" s="13">
        <v>129</v>
      </c>
      <c r="H1265" s="13">
        <v>14</v>
      </c>
    </row>
    <row r="1266" spans="1:8" s="13" customFormat="1">
      <c r="A1266" s="13">
        <f t="shared" si="19"/>
        <v>2004.2499999999</v>
      </c>
      <c r="B1266" s="13" t="s">
        <v>423</v>
      </c>
      <c r="C1266" s="15">
        <v>166.231466495045</v>
      </c>
      <c r="D1266" s="15">
        <v>176.84535008010599</v>
      </c>
      <c r="E1266" s="15">
        <v>137.02498328874199</v>
      </c>
      <c r="F1266" s="13">
        <v>262</v>
      </c>
      <c r="G1266" s="13">
        <v>230</v>
      </c>
      <c r="H1266" s="13">
        <v>22</v>
      </c>
    </row>
    <row r="1267" spans="1:8" s="13" customFormat="1">
      <c r="A1267" s="13">
        <f t="shared" si="19"/>
        <v>2004.33333333324</v>
      </c>
      <c r="B1267" s="13" t="s">
        <v>424</v>
      </c>
      <c r="C1267" s="15">
        <v>98.846608526142504</v>
      </c>
      <c r="D1267" s="15">
        <v>98.288115539198799</v>
      </c>
      <c r="E1267" s="15">
        <v>101.83721415225401</v>
      </c>
      <c r="F1267" s="13">
        <v>156</v>
      </c>
      <c r="G1267" s="13">
        <v>128</v>
      </c>
      <c r="H1267" s="13">
        <v>23</v>
      </c>
    </row>
    <row r="1268" spans="1:8" s="13" customFormat="1">
      <c r="A1268" s="13">
        <f t="shared" si="19"/>
        <v>2004.4166666665701</v>
      </c>
      <c r="B1268" s="13" t="s">
        <v>425</v>
      </c>
      <c r="C1268" s="15">
        <v>118.077142023631</v>
      </c>
      <c r="D1268" s="15">
        <v>116.414994690645</v>
      </c>
      <c r="E1268" s="15">
        <v>123.969156944828</v>
      </c>
      <c r="F1268" s="13">
        <v>177</v>
      </c>
      <c r="G1268" s="13">
        <v>144</v>
      </c>
      <c r="H1268" s="13">
        <v>40</v>
      </c>
    </row>
    <row r="1269" spans="1:8" s="13" customFormat="1">
      <c r="A1269" s="13">
        <f t="shared" si="19"/>
        <v>2004.4999999999</v>
      </c>
      <c r="B1269" s="13" t="s">
        <v>426</v>
      </c>
      <c r="C1269" s="15">
        <v>113.806152513573</v>
      </c>
      <c r="D1269" s="15">
        <v>111.456643121524</v>
      </c>
      <c r="E1269" s="15">
        <v>122.958448813749</v>
      </c>
      <c r="F1269" s="13">
        <v>172</v>
      </c>
      <c r="G1269" s="13">
        <v>139</v>
      </c>
      <c r="H1269" s="13">
        <v>23</v>
      </c>
    </row>
    <row r="1270" spans="1:8" s="13" customFormat="1">
      <c r="A1270" s="13">
        <f t="shared" si="19"/>
        <v>2004.58333333324</v>
      </c>
      <c r="B1270" s="13" t="s">
        <v>427</v>
      </c>
      <c r="C1270" s="15">
        <v>156.707703181234</v>
      </c>
      <c r="D1270" s="15">
        <v>157.61629598239799</v>
      </c>
      <c r="E1270" s="15">
        <v>143.39211255191299</v>
      </c>
      <c r="F1270" s="13">
        <v>247</v>
      </c>
      <c r="G1270" s="13">
        <v>205</v>
      </c>
      <c r="H1270" s="13">
        <v>27</v>
      </c>
    </row>
    <row r="1271" spans="1:8" s="13" customFormat="1">
      <c r="A1271" s="13">
        <f t="shared" si="19"/>
        <v>2004.6666666665701</v>
      </c>
      <c r="B1271" s="13" t="s">
        <v>428</v>
      </c>
      <c r="C1271" s="15">
        <v>109.003324153069</v>
      </c>
      <c r="D1271" s="15">
        <v>95.927727312500394</v>
      </c>
      <c r="E1271" s="15">
        <v>175.972003118034</v>
      </c>
      <c r="F1271" s="13">
        <v>168</v>
      </c>
      <c r="G1271" s="13">
        <v>122</v>
      </c>
      <c r="H1271" s="13">
        <v>36</v>
      </c>
    </row>
    <row r="1272" spans="1:8" s="13" customFormat="1">
      <c r="A1272" s="13">
        <f t="shared" si="19"/>
        <v>2004.7499999999</v>
      </c>
      <c r="B1272" s="13" t="s">
        <v>429</v>
      </c>
      <c r="C1272" s="15">
        <v>100.811559517395</v>
      </c>
      <c r="D1272" s="15">
        <v>98.172236306657894</v>
      </c>
      <c r="E1272" s="15">
        <v>114.52597699563201</v>
      </c>
      <c r="F1272" s="13">
        <v>168</v>
      </c>
      <c r="G1272" s="13">
        <v>135</v>
      </c>
      <c r="H1272" s="13">
        <v>20</v>
      </c>
    </row>
    <row r="1273" spans="1:8" s="13" customFormat="1">
      <c r="A1273" s="13">
        <f t="shared" si="19"/>
        <v>2004.83333333324</v>
      </c>
      <c r="B1273" s="13" t="s">
        <v>430</v>
      </c>
      <c r="C1273" s="15">
        <v>73.986793141234102</v>
      </c>
      <c r="D1273" s="15">
        <v>69.825217413155997</v>
      </c>
      <c r="E1273" s="15">
        <v>88.788942154166605</v>
      </c>
      <c r="F1273" s="13">
        <v>113</v>
      </c>
      <c r="G1273" s="13">
        <v>88</v>
      </c>
      <c r="H1273" s="13">
        <v>24</v>
      </c>
    </row>
    <row r="1274" spans="1:8" s="13" customFormat="1">
      <c r="A1274" s="13">
        <f t="shared" si="19"/>
        <v>2004.9166666665701</v>
      </c>
      <c r="B1274" s="13" t="s">
        <v>431</v>
      </c>
      <c r="C1274" s="15">
        <v>74.003105600419005</v>
      </c>
      <c r="D1274" s="15">
        <v>73.808828946531904</v>
      </c>
      <c r="E1274" s="15">
        <v>69.073291903282197</v>
      </c>
      <c r="F1274" s="13">
        <v>113</v>
      </c>
      <c r="G1274" s="13">
        <v>93</v>
      </c>
      <c r="H1274" s="13">
        <v>39</v>
      </c>
    </row>
    <row r="1275" spans="1:8" s="13" customFormat="1">
      <c r="A1275" s="13">
        <f t="shared" si="19"/>
        <v>2004.9999999999</v>
      </c>
      <c r="B1275" s="13" t="s">
        <v>420</v>
      </c>
      <c r="C1275" s="15">
        <v>71.775220171283806</v>
      </c>
      <c r="D1275" s="15">
        <v>69.119467155920404</v>
      </c>
      <c r="E1275" s="15">
        <v>80.466641766268296</v>
      </c>
      <c r="F1275" s="13">
        <v>112</v>
      </c>
      <c r="G1275" s="13">
        <v>89</v>
      </c>
      <c r="H1275" s="13">
        <v>17</v>
      </c>
    </row>
    <row r="1276" spans="1:8" s="13" customFormat="1">
      <c r="A1276" s="13">
        <f t="shared" si="19"/>
        <v>2005.08333333324</v>
      </c>
      <c r="B1276" s="13" t="s">
        <v>421</v>
      </c>
      <c r="C1276" s="15">
        <v>79.092715747440394</v>
      </c>
      <c r="D1276" s="15">
        <v>85.107843726532295</v>
      </c>
      <c r="E1276" s="15">
        <v>51.3675810610764</v>
      </c>
      <c r="F1276" s="13">
        <v>116</v>
      </c>
      <c r="G1276" s="13">
        <v>103</v>
      </c>
      <c r="H1276" s="13">
        <v>14</v>
      </c>
    </row>
    <row r="1277" spans="1:8" s="13" customFormat="1">
      <c r="A1277" s="13">
        <f t="shared" si="19"/>
        <v>2005.1666666665701</v>
      </c>
      <c r="B1277" s="13" t="s">
        <v>422</v>
      </c>
      <c r="C1277" s="15">
        <v>59.873454382652099</v>
      </c>
      <c r="D1277" s="15">
        <v>59.094020234529403</v>
      </c>
      <c r="E1277" s="15">
        <v>55.802601165593003</v>
      </c>
      <c r="F1277" s="13">
        <v>97</v>
      </c>
      <c r="G1277" s="13">
        <v>79</v>
      </c>
      <c r="H1277" s="13">
        <v>24</v>
      </c>
    </row>
    <row r="1278" spans="1:8" s="13" customFormat="1">
      <c r="A1278" s="13">
        <f t="shared" si="19"/>
        <v>2005.2499999999</v>
      </c>
      <c r="B1278" s="13" t="s">
        <v>423</v>
      </c>
      <c r="C1278" s="15">
        <v>51.989625167460197</v>
      </c>
      <c r="D1278" s="15">
        <v>52.892542569407098</v>
      </c>
      <c r="E1278" s="15">
        <v>45.131426456308503</v>
      </c>
      <c r="F1278" s="13">
        <v>81</v>
      </c>
      <c r="G1278" s="13">
        <v>68</v>
      </c>
      <c r="H1278" s="13">
        <v>22</v>
      </c>
    </row>
    <row r="1279" spans="1:8" s="13" customFormat="1">
      <c r="A1279" s="13">
        <f t="shared" si="19"/>
        <v>2005.33333333324</v>
      </c>
      <c r="B1279" s="13" t="s">
        <v>424</v>
      </c>
      <c r="C1279" s="15">
        <v>60.331470893423699</v>
      </c>
      <c r="D1279" s="15">
        <v>56.181978939302098</v>
      </c>
      <c r="E1279" s="15">
        <v>70.171756299502505</v>
      </c>
      <c r="F1279" s="13">
        <v>95</v>
      </c>
      <c r="G1279" s="13">
        <v>73</v>
      </c>
      <c r="H1279" s="13">
        <v>41</v>
      </c>
    </row>
    <row r="1280" spans="1:8" s="13" customFormat="1">
      <c r="A1280" s="13">
        <f t="shared" si="19"/>
        <v>2005.4166666665701</v>
      </c>
      <c r="B1280" s="13" t="s">
        <v>425</v>
      </c>
      <c r="C1280" s="15">
        <v>60.041159551340797</v>
      </c>
      <c r="D1280" s="15">
        <v>54.5712872911568</v>
      </c>
      <c r="E1280" s="15">
        <v>75.389078865353</v>
      </c>
      <c r="F1280" s="13">
        <v>92</v>
      </c>
      <c r="G1280" s="13">
        <v>69</v>
      </c>
      <c r="H1280" s="13">
        <v>45</v>
      </c>
    </row>
    <row r="1281" spans="1:8" s="13" customFormat="1">
      <c r="A1281" s="13">
        <f t="shared" si="19"/>
        <v>2005.4999999999</v>
      </c>
      <c r="B1281" s="13" t="s">
        <v>426</v>
      </c>
      <c r="C1281" s="15">
        <v>112.78430685303999</v>
      </c>
      <c r="D1281" s="15">
        <v>106.931401399555</v>
      </c>
      <c r="E1281" s="15">
        <v>133.28433271489001</v>
      </c>
      <c r="F1281" s="13">
        <v>170</v>
      </c>
      <c r="G1281" s="13">
        <v>133</v>
      </c>
      <c r="H1281" s="13">
        <v>56</v>
      </c>
    </row>
    <row r="1282" spans="1:8" s="13" customFormat="1">
      <c r="A1282" s="13">
        <f t="shared" si="19"/>
        <v>2005.58333333324</v>
      </c>
      <c r="B1282" s="13" t="s">
        <v>427</v>
      </c>
      <c r="C1282" s="15">
        <v>69.307489291026997</v>
      </c>
      <c r="D1282" s="15">
        <v>68.190913640271006</v>
      </c>
      <c r="E1282" s="15">
        <v>79.269475759295901</v>
      </c>
      <c r="F1282" s="13">
        <v>101</v>
      </c>
      <c r="G1282" s="13">
        <v>82</v>
      </c>
      <c r="H1282" s="13">
        <v>17</v>
      </c>
    </row>
    <row r="1283" spans="1:8" s="13" customFormat="1">
      <c r="A1283" s="13">
        <f t="shared" si="19"/>
        <v>2005.6666666665701</v>
      </c>
      <c r="B1283" s="13" t="s">
        <v>428</v>
      </c>
      <c r="C1283" s="15">
        <v>58.024427544303201</v>
      </c>
      <c r="D1283" s="15">
        <v>50.2269368465074</v>
      </c>
      <c r="E1283" s="15">
        <v>86.467438485508495</v>
      </c>
      <c r="F1283" s="13">
        <v>91</v>
      </c>
      <c r="G1283" s="13">
        <v>65</v>
      </c>
      <c r="H1283" s="13">
        <v>28</v>
      </c>
    </row>
    <row r="1284" spans="1:8" s="13" customFormat="1">
      <c r="A1284" s="13">
        <f t="shared" ref="A1284:A1347" si="20">A1283+(1/12)</f>
        <v>2005.7499999999</v>
      </c>
      <c r="B1284" s="13" t="s">
        <v>429</v>
      </c>
      <c r="C1284" s="15">
        <v>85.712547634572104</v>
      </c>
      <c r="D1284" s="15">
        <v>80.706260191129502</v>
      </c>
      <c r="E1284" s="15">
        <v>111.49399100692899</v>
      </c>
      <c r="F1284" s="13">
        <v>139</v>
      </c>
      <c r="G1284" s="13">
        <v>108</v>
      </c>
      <c r="H1284" s="13">
        <v>21</v>
      </c>
    </row>
    <row r="1285" spans="1:8" s="13" customFormat="1">
      <c r="A1285" s="13">
        <f t="shared" si="20"/>
        <v>2005.83333333324</v>
      </c>
      <c r="B1285" s="13" t="s">
        <v>430</v>
      </c>
      <c r="C1285" s="15">
        <v>59.8334501715524</v>
      </c>
      <c r="D1285" s="15">
        <v>58.323261577479698</v>
      </c>
      <c r="E1285" s="15">
        <v>65.328934024828996</v>
      </c>
      <c r="F1285" s="13">
        <v>92</v>
      </c>
      <c r="G1285" s="13">
        <v>74</v>
      </c>
      <c r="H1285" s="13">
        <v>16</v>
      </c>
    </row>
    <row r="1286" spans="1:8" s="13" customFormat="1">
      <c r="A1286" s="13">
        <f t="shared" si="20"/>
        <v>2005.9166666665701</v>
      </c>
      <c r="B1286" s="13" t="s">
        <v>431</v>
      </c>
      <c r="C1286" s="15">
        <v>60.735060995508803</v>
      </c>
      <c r="D1286" s="15">
        <v>55.201972896571498</v>
      </c>
      <c r="E1286" s="15">
        <v>79.576025411738797</v>
      </c>
      <c r="F1286" s="13">
        <v>92</v>
      </c>
      <c r="G1286" s="13">
        <v>69</v>
      </c>
      <c r="H1286" s="13">
        <v>30</v>
      </c>
    </row>
    <row r="1287" spans="1:8" s="13" customFormat="1">
      <c r="A1287" s="13">
        <f t="shared" si="20"/>
        <v>2005.9999999999</v>
      </c>
      <c r="B1287" s="13" t="s">
        <v>420</v>
      </c>
      <c r="C1287" s="15">
        <v>71.939742552762695</v>
      </c>
      <c r="D1287" s="15">
        <v>59.158657929595499</v>
      </c>
      <c r="E1287" s="15">
        <v>125.815694986946</v>
      </c>
      <c r="F1287" s="13">
        <v>112</v>
      </c>
      <c r="G1287" s="13">
        <v>76</v>
      </c>
      <c r="H1287" s="13">
        <v>22</v>
      </c>
    </row>
    <row r="1288" spans="1:8" s="13" customFormat="1">
      <c r="A1288" s="13">
        <f t="shared" si="20"/>
        <v>2006.08333333324</v>
      </c>
      <c r="B1288" s="13" t="s">
        <v>421</v>
      </c>
      <c r="C1288" s="15">
        <v>70.3538742830236</v>
      </c>
      <c r="D1288" s="15">
        <v>72.470425001759494</v>
      </c>
      <c r="E1288" s="15">
        <v>60.069815359645801</v>
      </c>
      <c r="F1288" s="13">
        <v>100</v>
      </c>
      <c r="G1288" s="13">
        <v>85</v>
      </c>
      <c r="H1288" s="13">
        <v>17</v>
      </c>
    </row>
    <row r="1289" spans="1:8" s="13" customFormat="1">
      <c r="A1289" s="13">
        <f t="shared" si="20"/>
        <v>2006.1666666665701</v>
      </c>
      <c r="B1289" s="13" t="s">
        <v>422</v>
      </c>
      <c r="C1289" s="15">
        <v>65.552516236050707</v>
      </c>
      <c r="D1289" s="15">
        <v>69.605211778678296</v>
      </c>
      <c r="E1289" s="15">
        <v>43.898275589796697</v>
      </c>
      <c r="F1289" s="13">
        <v>105</v>
      </c>
      <c r="G1289" s="13">
        <v>92</v>
      </c>
      <c r="H1289" s="13">
        <v>20</v>
      </c>
    </row>
    <row r="1290" spans="1:8" s="13" customFormat="1">
      <c r="A1290" s="13">
        <f t="shared" si="20"/>
        <v>2006.2499999999</v>
      </c>
      <c r="B1290" s="13" t="s">
        <v>423</v>
      </c>
      <c r="C1290" s="15">
        <v>72.821760882510702</v>
      </c>
      <c r="D1290" s="15">
        <v>70.759062183004701</v>
      </c>
      <c r="E1290" s="15">
        <v>79.080388911720306</v>
      </c>
      <c r="F1290" s="13">
        <v>111</v>
      </c>
      <c r="G1290" s="13">
        <v>89</v>
      </c>
      <c r="H1290" s="13">
        <v>29</v>
      </c>
    </row>
    <row r="1291" spans="1:8" s="13" customFormat="1">
      <c r="A1291" s="13">
        <f t="shared" si="20"/>
        <v>2006.33333333324</v>
      </c>
      <c r="B1291" s="13" t="s">
        <v>424</v>
      </c>
      <c r="C1291" s="15">
        <v>74.708768225284302</v>
      </c>
      <c r="D1291" s="15">
        <v>73.561200763391</v>
      </c>
      <c r="E1291" s="15">
        <v>73.704769336948203</v>
      </c>
      <c r="F1291" s="13">
        <v>112</v>
      </c>
      <c r="G1291" s="13">
        <v>91</v>
      </c>
      <c r="H1291" s="13">
        <v>23</v>
      </c>
    </row>
    <row r="1292" spans="1:8" s="13" customFormat="1">
      <c r="A1292" s="13">
        <f t="shared" si="20"/>
        <v>2006.4166666665701</v>
      </c>
      <c r="B1292" s="13" t="s">
        <v>425</v>
      </c>
      <c r="C1292" s="15">
        <v>77.768228402265194</v>
      </c>
      <c r="D1292" s="15">
        <v>63.922364629112998</v>
      </c>
      <c r="E1292" s="15">
        <v>139.25396805035399</v>
      </c>
      <c r="F1292" s="13">
        <v>115</v>
      </c>
      <c r="G1292" s="13">
        <v>78</v>
      </c>
      <c r="H1292" s="13">
        <v>21</v>
      </c>
    </row>
    <row r="1293" spans="1:8" s="13" customFormat="1">
      <c r="A1293" s="13">
        <f t="shared" si="20"/>
        <v>2006.4999999999</v>
      </c>
      <c r="B1293" s="13" t="s">
        <v>426</v>
      </c>
      <c r="C1293" s="15">
        <v>120.630845434394</v>
      </c>
      <c r="D1293" s="15">
        <v>115.41171478413099</v>
      </c>
      <c r="E1293" s="15">
        <v>159.438842287607</v>
      </c>
      <c r="F1293" s="13">
        <v>171</v>
      </c>
      <c r="G1293" s="13">
        <v>135</v>
      </c>
      <c r="H1293" s="13">
        <v>23</v>
      </c>
    </row>
    <row r="1294" spans="1:8" s="13" customFormat="1">
      <c r="A1294" s="13">
        <f t="shared" si="20"/>
        <v>2006.58333333324</v>
      </c>
      <c r="B1294" s="13" t="s">
        <v>427</v>
      </c>
      <c r="C1294" s="15">
        <v>120.695373629274</v>
      </c>
      <c r="D1294" s="15">
        <v>104.713425017213</v>
      </c>
      <c r="E1294" s="15">
        <v>192.879175081342</v>
      </c>
      <c r="F1294" s="13">
        <v>176</v>
      </c>
      <c r="G1294" s="13">
        <v>126</v>
      </c>
      <c r="H1294" s="13">
        <v>23</v>
      </c>
    </row>
    <row r="1295" spans="1:8" s="13" customFormat="1">
      <c r="A1295" s="13">
        <f t="shared" si="20"/>
        <v>2006.6666666665701</v>
      </c>
      <c r="B1295" s="13" t="s">
        <v>428</v>
      </c>
      <c r="C1295" s="15">
        <v>90.051049213427305</v>
      </c>
      <c r="D1295" s="15">
        <v>96.913617422940106</v>
      </c>
      <c r="E1295" s="15">
        <v>57.378905200589799</v>
      </c>
      <c r="F1295" s="13">
        <v>134</v>
      </c>
      <c r="G1295" s="13">
        <v>119</v>
      </c>
      <c r="H1295" s="13">
        <v>20</v>
      </c>
    </row>
    <row r="1296" spans="1:8" s="13" customFormat="1">
      <c r="A1296" s="13">
        <f t="shared" si="20"/>
        <v>2006.7499999999</v>
      </c>
      <c r="B1296" s="13" t="s">
        <v>429</v>
      </c>
      <c r="C1296" s="15">
        <v>87.853530115864501</v>
      </c>
      <c r="D1296" s="15">
        <v>85.636118304417806</v>
      </c>
      <c r="E1296" s="15">
        <v>89.527718902661107</v>
      </c>
      <c r="F1296" s="13">
        <v>138</v>
      </c>
      <c r="G1296" s="13">
        <v>111</v>
      </c>
      <c r="H1296" s="13">
        <v>16</v>
      </c>
    </row>
    <row r="1297" spans="1:8" s="13" customFormat="1">
      <c r="A1297" s="13">
        <f t="shared" si="20"/>
        <v>2006.83333333324</v>
      </c>
      <c r="B1297" s="13" t="s">
        <v>430</v>
      </c>
      <c r="C1297" s="15">
        <v>62.687227844185202</v>
      </c>
      <c r="D1297" s="15">
        <v>60.304805341458099</v>
      </c>
      <c r="E1297" s="15">
        <v>68.162574069594498</v>
      </c>
      <c r="F1297" s="13">
        <v>97</v>
      </c>
      <c r="G1297" s="13">
        <v>77</v>
      </c>
      <c r="H1297" s="13">
        <v>21</v>
      </c>
    </row>
    <row r="1298" spans="1:8" s="13" customFormat="1">
      <c r="A1298" s="13">
        <f t="shared" si="20"/>
        <v>2006.9166666665701</v>
      </c>
      <c r="B1298" s="13" t="s">
        <v>431</v>
      </c>
      <c r="C1298" s="15">
        <v>61.8624831841598</v>
      </c>
      <c r="D1298" s="15">
        <v>61.9308410320969</v>
      </c>
      <c r="E1298" s="15">
        <v>54.035461046791397</v>
      </c>
      <c r="F1298" s="13">
        <v>92</v>
      </c>
      <c r="G1298" s="13">
        <v>76</v>
      </c>
      <c r="H1298" s="13">
        <v>18</v>
      </c>
    </row>
    <row r="1299" spans="1:8" s="13" customFormat="1">
      <c r="A1299" s="13">
        <f t="shared" si="20"/>
        <v>2006.9999999999</v>
      </c>
      <c r="B1299" s="13" t="s">
        <v>420</v>
      </c>
      <c r="C1299" s="15">
        <v>102.189074267487</v>
      </c>
      <c r="D1299" s="15">
        <v>103.47095608575199</v>
      </c>
      <c r="E1299" s="15">
        <v>101.298144166482</v>
      </c>
      <c r="F1299" s="13">
        <v>152</v>
      </c>
      <c r="G1299" s="13">
        <v>127</v>
      </c>
      <c r="H1299" s="13">
        <v>23</v>
      </c>
    </row>
    <row r="1300" spans="1:8" s="13" customFormat="1">
      <c r="A1300" s="13">
        <f t="shared" si="20"/>
        <v>2007.08333333324</v>
      </c>
      <c r="B1300" s="13" t="s">
        <v>421</v>
      </c>
      <c r="C1300" s="15">
        <v>81.387157151265498</v>
      </c>
      <c r="D1300" s="15">
        <v>82.778885308224005</v>
      </c>
      <c r="E1300" s="15">
        <v>80.293408489016201</v>
      </c>
      <c r="F1300" s="13">
        <v>112</v>
      </c>
      <c r="G1300" s="13">
        <v>94</v>
      </c>
      <c r="H1300" s="13">
        <v>25</v>
      </c>
    </row>
    <row r="1301" spans="1:8" s="13" customFormat="1">
      <c r="A1301" s="13">
        <f t="shared" si="20"/>
        <v>2007.1666666665701</v>
      </c>
      <c r="B1301" s="13" t="s">
        <v>422</v>
      </c>
      <c r="C1301" s="15">
        <v>55.568040647512397</v>
      </c>
      <c r="D1301" s="15">
        <v>55.457215778194197</v>
      </c>
      <c r="E1301" s="15">
        <v>55.818021238397698</v>
      </c>
      <c r="F1301" s="13">
        <v>85</v>
      </c>
      <c r="G1301" s="13">
        <v>70</v>
      </c>
      <c r="H1301" s="13">
        <v>16</v>
      </c>
    </row>
    <row r="1302" spans="1:8" s="13" customFormat="1">
      <c r="A1302" s="13">
        <f t="shared" si="20"/>
        <v>2007.2499999999</v>
      </c>
      <c r="B1302" s="13" t="s">
        <v>423</v>
      </c>
      <c r="C1302" s="15">
        <v>75.852175869358305</v>
      </c>
      <c r="D1302" s="15">
        <v>73.352311525212599</v>
      </c>
      <c r="E1302" s="15">
        <v>76.963037853739706</v>
      </c>
      <c r="F1302" s="13">
        <v>99</v>
      </c>
      <c r="G1302" s="13">
        <v>79</v>
      </c>
      <c r="H1302" s="13">
        <v>12</v>
      </c>
    </row>
    <row r="1303" spans="1:8" s="13" customFormat="1">
      <c r="A1303" s="13">
        <f t="shared" si="20"/>
        <v>2007.33333333323</v>
      </c>
      <c r="B1303" s="13" t="s">
        <v>424</v>
      </c>
      <c r="C1303" s="15">
        <v>114.19387536803001</v>
      </c>
      <c r="D1303" s="15">
        <v>106.88460823115901</v>
      </c>
      <c r="E1303" s="15">
        <v>135.22439761952199</v>
      </c>
      <c r="F1303" s="13">
        <v>123</v>
      </c>
      <c r="G1303" s="13">
        <v>95</v>
      </c>
      <c r="H1303" s="13">
        <v>11</v>
      </c>
    </row>
    <row r="1304" spans="1:8" s="13" customFormat="1">
      <c r="A1304" s="13">
        <f t="shared" si="20"/>
        <v>2007.4166666665701</v>
      </c>
      <c r="B1304" s="13" t="s">
        <v>425</v>
      </c>
      <c r="C1304" s="15">
        <v>85.918941508153495</v>
      </c>
      <c r="D1304" s="15">
        <v>83.297653824232697</v>
      </c>
      <c r="E1304" s="15">
        <v>94.525027471233599</v>
      </c>
      <c r="F1304" s="13">
        <v>105</v>
      </c>
      <c r="G1304" s="13">
        <v>84</v>
      </c>
      <c r="H1304" s="13">
        <v>23</v>
      </c>
    </row>
    <row r="1305" spans="1:8" s="13" customFormat="1">
      <c r="A1305" s="13">
        <f t="shared" si="20"/>
        <v>2007.4999999999</v>
      </c>
      <c r="B1305" s="13" t="s">
        <v>426</v>
      </c>
      <c r="C1305" s="15">
        <v>110.120994484546</v>
      </c>
      <c r="D1305" s="15">
        <v>114.78709444020799</v>
      </c>
      <c r="E1305" s="15">
        <v>81.221824205854006</v>
      </c>
      <c r="F1305" s="13">
        <v>143</v>
      </c>
      <c r="G1305" s="13">
        <v>123</v>
      </c>
      <c r="H1305" s="13">
        <v>26</v>
      </c>
    </row>
    <row r="1306" spans="1:8" s="13" customFormat="1">
      <c r="A1306" s="13">
        <f t="shared" si="20"/>
        <v>2007.58333333323</v>
      </c>
      <c r="B1306" s="13" t="s">
        <v>427</v>
      </c>
      <c r="C1306" s="15">
        <v>64.283911724810906</v>
      </c>
      <c r="D1306" s="15">
        <v>58.2134958710311</v>
      </c>
      <c r="E1306" s="15">
        <v>81.6033705063046</v>
      </c>
      <c r="F1306" s="13">
        <v>91</v>
      </c>
      <c r="G1306" s="13">
        <v>68</v>
      </c>
      <c r="H1306" s="13">
        <v>10</v>
      </c>
    </row>
    <row r="1307" spans="1:8" s="13" customFormat="1">
      <c r="A1307" s="13">
        <f t="shared" si="20"/>
        <v>2007.6666666665701</v>
      </c>
      <c r="B1307" s="13" t="s">
        <v>428</v>
      </c>
      <c r="C1307" s="15">
        <v>66.422188484159705</v>
      </c>
      <c r="D1307" s="15">
        <v>60.597100038133902</v>
      </c>
      <c r="E1307" s="15">
        <v>86.212525473135301</v>
      </c>
      <c r="F1307" s="13">
        <v>89</v>
      </c>
      <c r="G1307" s="13">
        <v>67</v>
      </c>
      <c r="H1307" s="13">
        <v>9</v>
      </c>
    </row>
    <row r="1308" spans="1:8" s="13" customFormat="1">
      <c r="A1308" s="13">
        <f t="shared" si="20"/>
        <v>2007.7499999999</v>
      </c>
      <c r="B1308" s="13" t="s">
        <v>429</v>
      </c>
      <c r="C1308" s="15">
        <v>106.404732582267</v>
      </c>
      <c r="D1308" s="15">
        <v>114.41870009548499</v>
      </c>
      <c r="E1308" s="15">
        <v>75.270006430369406</v>
      </c>
      <c r="F1308" s="13">
        <v>142</v>
      </c>
      <c r="G1308" s="13">
        <v>126</v>
      </c>
      <c r="H1308" s="13">
        <v>10</v>
      </c>
    </row>
    <row r="1309" spans="1:8" s="13" customFormat="1">
      <c r="A1309" s="13">
        <f t="shared" si="20"/>
        <v>2007.83333333323</v>
      </c>
      <c r="B1309" s="13" t="s">
        <v>430</v>
      </c>
      <c r="C1309" s="15">
        <v>71.420878023415298</v>
      </c>
      <c r="D1309" s="15">
        <v>72.592324490129798</v>
      </c>
      <c r="E1309" s="15">
        <v>61.713698767373899</v>
      </c>
      <c r="F1309" s="13">
        <v>93</v>
      </c>
      <c r="G1309" s="13">
        <v>78</v>
      </c>
      <c r="H1309" s="13">
        <v>10</v>
      </c>
    </row>
    <row r="1310" spans="1:8" s="13" customFormat="1">
      <c r="A1310" s="13">
        <f t="shared" si="20"/>
        <v>2007.9166666665701</v>
      </c>
      <c r="B1310" s="13" t="s">
        <v>431</v>
      </c>
      <c r="C1310" s="15">
        <v>81.178379642548194</v>
      </c>
      <c r="D1310" s="15">
        <v>78.319673837169702</v>
      </c>
      <c r="E1310" s="15">
        <v>83.126942248407005</v>
      </c>
      <c r="F1310" s="13">
        <v>103</v>
      </c>
      <c r="G1310" s="13">
        <v>82</v>
      </c>
      <c r="H1310" s="13">
        <v>13</v>
      </c>
    </row>
    <row r="1311" spans="1:8" s="13" customFormat="1">
      <c r="A1311" s="13">
        <f t="shared" si="20"/>
        <v>2007.9999999999</v>
      </c>
      <c r="B1311" s="13" t="s">
        <v>420</v>
      </c>
      <c r="C1311" s="15">
        <v>80.483947108034201</v>
      </c>
      <c r="D1311" s="15">
        <v>80.954542632788502</v>
      </c>
      <c r="E1311" s="15">
        <v>72.761413845256698</v>
      </c>
      <c r="F1311" s="13">
        <v>100</v>
      </c>
      <c r="G1311" s="13">
        <v>83</v>
      </c>
      <c r="H1311" s="13">
        <v>7</v>
      </c>
    </row>
    <row r="1312" spans="1:8" s="13" customFormat="1">
      <c r="A1312" s="13">
        <f t="shared" si="20"/>
        <v>2008.08333333323</v>
      </c>
      <c r="B1312" s="13" t="s">
        <v>421</v>
      </c>
      <c r="C1312" s="15">
        <v>85.721688426674007</v>
      </c>
      <c r="D1312" s="15">
        <v>81.476881084780501</v>
      </c>
      <c r="E1312" s="15">
        <v>97.081781691157502</v>
      </c>
      <c r="F1312" s="13">
        <v>102</v>
      </c>
      <c r="G1312" s="13">
        <v>80</v>
      </c>
      <c r="H1312" s="13">
        <v>9</v>
      </c>
    </row>
    <row r="1313" spans="1:8" s="13" customFormat="1">
      <c r="A1313" s="13">
        <f t="shared" si="20"/>
        <v>2008.1666666665701</v>
      </c>
      <c r="B1313" s="13" t="s">
        <v>422</v>
      </c>
      <c r="C1313" s="15">
        <v>86.078682018898306</v>
      </c>
      <c r="D1313" s="15">
        <v>82.504196736052904</v>
      </c>
      <c r="E1313" s="15">
        <v>98.256726125885706</v>
      </c>
      <c r="F1313" s="13">
        <v>110</v>
      </c>
      <c r="G1313" s="13">
        <v>87</v>
      </c>
      <c r="H1313" s="13">
        <v>15</v>
      </c>
    </row>
    <row r="1314" spans="1:8" s="13" customFormat="1">
      <c r="A1314" s="13">
        <f t="shared" si="20"/>
        <v>2008.2499999999</v>
      </c>
      <c r="B1314" s="13" t="s">
        <v>423</v>
      </c>
      <c r="C1314" s="15">
        <v>70.421742953229398</v>
      </c>
      <c r="D1314" s="15">
        <v>69.646569539445807</v>
      </c>
      <c r="E1314" s="15">
        <v>65.046937929420395</v>
      </c>
      <c r="F1314" s="13">
        <v>87</v>
      </c>
      <c r="G1314" s="13">
        <v>71</v>
      </c>
      <c r="H1314" s="13">
        <v>21</v>
      </c>
    </row>
    <row r="1315" spans="1:8" s="13" customFormat="1">
      <c r="A1315" s="13">
        <f t="shared" si="20"/>
        <v>2008.33333333323</v>
      </c>
      <c r="B1315" s="13" t="s">
        <v>424</v>
      </c>
      <c r="C1315" s="15">
        <v>63.153363779952699</v>
      </c>
      <c r="D1315" s="15">
        <v>65.599958123808094</v>
      </c>
      <c r="E1315" s="15">
        <v>49.4317932516105</v>
      </c>
      <c r="F1315" s="13">
        <v>77</v>
      </c>
      <c r="G1315" s="13">
        <v>66</v>
      </c>
      <c r="H1315" s="13">
        <v>14</v>
      </c>
    </row>
    <row r="1316" spans="1:8" s="13" customFormat="1">
      <c r="A1316" s="13">
        <f t="shared" si="20"/>
        <v>2008.4166666665701</v>
      </c>
      <c r="B1316" s="13" t="s">
        <v>425</v>
      </c>
      <c r="C1316" s="15">
        <v>72.907578983000107</v>
      </c>
      <c r="D1316" s="15">
        <v>81.077848965006893</v>
      </c>
      <c r="E1316" s="15">
        <v>47.387717823173098</v>
      </c>
      <c r="F1316" s="13">
        <v>85</v>
      </c>
      <c r="G1316" s="13">
        <v>78</v>
      </c>
      <c r="H1316" s="13">
        <v>5</v>
      </c>
    </row>
    <row r="1317" spans="1:8" s="13" customFormat="1">
      <c r="A1317" s="13">
        <f t="shared" si="20"/>
        <v>2008.4999999999</v>
      </c>
      <c r="B1317" s="13" t="s">
        <v>426</v>
      </c>
      <c r="C1317" s="15">
        <v>80.629098183822904</v>
      </c>
      <c r="D1317" s="15">
        <v>74.088937201241194</v>
      </c>
      <c r="E1317" s="15">
        <v>102.35229929457201</v>
      </c>
      <c r="F1317" s="13">
        <v>91</v>
      </c>
      <c r="G1317" s="13">
        <v>69</v>
      </c>
      <c r="H1317" s="13">
        <v>8</v>
      </c>
    </row>
    <row r="1318" spans="1:8" s="13" customFormat="1">
      <c r="A1318" s="13">
        <f t="shared" si="20"/>
        <v>2008.58333333323</v>
      </c>
      <c r="B1318" s="13" t="s">
        <v>427</v>
      </c>
      <c r="C1318" s="15">
        <v>103.125366207103</v>
      </c>
      <c r="D1318" s="15">
        <v>106.977669502381</v>
      </c>
      <c r="E1318" s="15">
        <v>107.73286167109499</v>
      </c>
      <c r="F1318" s="13">
        <v>125</v>
      </c>
      <c r="G1318" s="13">
        <v>107</v>
      </c>
      <c r="H1318" s="13">
        <v>9</v>
      </c>
    </row>
    <row r="1319" spans="1:8" s="13" customFormat="1">
      <c r="A1319" s="13">
        <f t="shared" si="20"/>
        <v>2008.6666666665701</v>
      </c>
      <c r="B1319" s="13" t="s">
        <v>428</v>
      </c>
      <c r="C1319" s="15">
        <v>79.043627816875301</v>
      </c>
      <c r="D1319" s="15">
        <v>85.490109343440494</v>
      </c>
      <c r="E1319" s="15">
        <v>42.687750868273604</v>
      </c>
      <c r="F1319" s="13">
        <v>93</v>
      </c>
      <c r="G1319" s="13">
        <v>83</v>
      </c>
      <c r="H1319" s="13">
        <v>19</v>
      </c>
    </row>
    <row r="1320" spans="1:8" s="13" customFormat="1">
      <c r="A1320" s="13">
        <f t="shared" si="20"/>
        <v>2008.7499999999</v>
      </c>
      <c r="B1320" s="13" t="s">
        <v>429</v>
      </c>
      <c r="C1320" s="15">
        <v>78.3291284717086</v>
      </c>
      <c r="D1320" s="15">
        <v>85.835754834865696</v>
      </c>
      <c r="E1320" s="15">
        <v>37.666676965566403</v>
      </c>
      <c r="F1320" s="13">
        <v>94</v>
      </c>
      <c r="G1320" s="13">
        <v>85</v>
      </c>
      <c r="H1320" s="13">
        <v>17</v>
      </c>
    </row>
    <row r="1321" spans="1:8" s="13" customFormat="1">
      <c r="A1321" s="13">
        <f t="shared" si="20"/>
        <v>2008.83333333323</v>
      </c>
      <c r="B1321" s="13" t="s">
        <v>430</v>
      </c>
      <c r="C1321" s="15">
        <v>75.868513851761094</v>
      </c>
      <c r="D1321" s="15">
        <v>83.3895427690764</v>
      </c>
      <c r="E1321" s="15">
        <v>44.308034276918903</v>
      </c>
      <c r="F1321" s="13">
        <v>86</v>
      </c>
      <c r="G1321" s="13">
        <v>78</v>
      </c>
      <c r="H1321" s="13">
        <v>24</v>
      </c>
    </row>
    <row r="1322" spans="1:8" s="13" customFormat="1">
      <c r="A1322" s="13">
        <f t="shared" si="20"/>
        <v>2008.9166666665701</v>
      </c>
      <c r="B1322" s="13" t="s">
        <v>431</v>
      </c>
      <c r="C1322" s="15">
        <v>77.842097440848505</v>
      </c>
      <c r="D1322" s="15">
        <v>85.130711062695894</v>
      </c>
      <c r="E1322" s="15">
        <v>47.6782201138858</v>
      </c>
      <c r="F1322" s="13">
        <v>82</v>
      </c>
      <c r="G1322" s="13">
        <v>74</v>
      </c>
      <c r="H1322" s="13">
        <v>21</v>
      </c>
    </row>
    <row r="1323" spans="1:8" s="13" customFormat="1">
      <c r="A1323" s="13">
        <f t="shared" si="20"/>
        <v>2008.9999999999</v>
      </c>
      <c r="B1323" s="13" t="s">
        <v>420</v>
      </c>
      <c r="C1323" s="15">
        <v>84.029247299453303</v>
      </c>
      <c r="D1323" s="15">
        <v>87.122946170485207</v>
      </c>
      <c r="E1323" s="15">
        <v>60.960802213311801</v>
      </c>
      <c r="F1323" s="13">
        <v>90</v>
      </c>
      <c r="G1323" s="13">
        <v>77</v>
      </c>
      <c r="H1323" s="13">
        <v>8</v>
      </c>
    </row>
    <row r="1324" spans="1:8" s="13" customFormat="1">
      <c r="A1324" s="13">
        <f t="shared" si="20"/>
        <v>2009.08333333323</v>
      </c>
      <c r="B1324" s="13" t="s">
        <v>421</v>
      </c>
      <c r="C1324" s="15">
        <v>71.440578916137298</v>
      </c>
      <c r="D1324" s="15">
        <v>78.159125140076199</v>
      </c>
      <c r="E1324" s="15">
        <v>34.884288219380501</v>
      </c>
      <c r="F1324" s="13">
        <v>72</v>
      </c>
      <c r="G1324" s="13">
        <v>65</v>
      </c>
      <c r="H1324" s="13">
        <v>10</v>
      </c>
    </row>
    <row r="1325" spans="1:8" s="13" customFormat="1">
      <c r="A1325" s="13">
        <f t="shared" si="20"/>
        <v>2009.1666666665701</v>
      </c>
      <c r="B1325" s="13" t="s">
        <v>422</v>
      </c>
      <c r="C1325" s="15">
        <v>73.026196198439195</v>
      </c>
      <c r="D1325" s="15">
        <v>79.648032695659296</v>
      </c>
      <c r="E1325" s="15">
        <v>41.262027041299397</v>
      </c>
      <c r="F1325" s="13">
        <v>80</v>
      </c>
      <c r="G1325" s="13">
        <v>72</v>
      </c>
      <c r="H1325" s="13">
        <v>16</v>
      </c>
    </row>
    <row r="1326" spans="1:8" s="13" customFormat="1">
      <c r="A1326" s="13">
        <f t="shared" si="20"/>
        <v>2009.2499999999</v>
      </c>
      <c r="B1326" s="13" t="s">
        <v>423</v>
      </c>
      <c r="C1326" s="15">
        <v>79.9822420190212</v>
      </c>
      <c r="D1326" s="15">
        <v>79.9652660612999</v>
      </c>
      <c r="E1326" s="15">
        <v>75.320674972687399</v>
      </c>
      <c r="F1326" s="13">
        <v>80</v>
      </c>
      <c r="G1326" s="13">
        <v>66</v>
      </c>
      <c r="H1326" s="13">
        <v>14</v>
      </c>
    </row>
    <row r="1327" spans="1:8" s="13" customFormat="1">
      <c r="A1327" s="13">
        <f t="shared" si="20"/>
        <v>2009.33333333323</v>
      </c>
      <c r="B1327" s="13" t="s">
        <v>424</v>
      </c>
      <c r="C1327" s="15">
        <v>76.464211325493096</v>
      </c>
      <c r="D1327" s="15">
        <v>67.716161263294595</v>
      </c>
      <c r="E1327" s="15">
        <v>103.395648809259</v>
      </c>
      <c r="F1327" s="13">
        <v>78</v>
      </c>
      <c r="G1327" s="13">
        <v>57</v>
      </c>
      <c r="H1327" s="13">
        <v>11</v>
      </c>
    </row>
    <row r="1328" spans="1:8" s="13" customFormat="1">
      <c r="A1328" s="13">
        <f t="shared" si="20"/>
        <v>2009.4166666665701</v>
      </c>
      <c r="B1328" s="13" t="s">
        <v>425</v>
      </c>
      <c r="C1328" s="15">
        <v>66.440980919943001</v>
      </c>
      <c r="D1328" s="15">
        <v>62.336074180546902</v>
      </c>
      <c r="E1328" s="15">
        <v>75.351471718917495</v>
      </c>
      <c r="F1328" s="13">
        <v>62</v>
      </c>
      <c r="G1328" s="13">
        <v>48</v>
      </c>
      <c r="H1328" s="13">
        <v>6</v>
      </c>
    </row>
    <row r="1329" spans="1:8" s="13" customFormat="1">
      <c r="A1329" s="13">
        <f t="shared" si="20"/>
        <v>2009.4999999999</v>
      </c>
      <c r="B1329" s="13" t="s">
        <v>426</v>
      </c>
      <c r="C1329" s="15">
        <v>53.049373137939497</v>
      </c>
      <c r="D1329" s="15">
        <v>57.859760279628901</v>
      </c>
      <c r="E1329" s="15">
        <v>26.6440115756516</v>
      </c>
      <c r="F1329" s="13">
        <v>50</v>
      </c>
      <c r="G1329" s="13">
        <v>45</v>
      </c>
      <c r="H1329" s="13">
        <v>12</v>
      </c>
    </row>
    <row r="1330" spans="1:8" s="13" customFormat="1">
      <c r="A1330" s="13">
        <f t="shared" si="20"/>
        <v>2009.58333333323</v>
      </c>
      <c r="B1330" s="13" t="s">
        <v>427</v>
      </c>
      <c r="C1330" s="15">
        <v>56.808619523649398</v>
      </c>
      <c r="D1330" s="15">
        <v>62.349570731430603</v>
      </c>
      <c r="E1330" s="15">
        <v>43.067306439135699</v>
      </c>
      <c r="F1330" s="13">
        <v>53</v>
      </c>
      <c r="G1330" s="13">
        <v>48</v>
      </c>
      <c r="H1330" s="13">
        <v>10</v>
      </c>
    </row>
    <row r="1331" spans="1:8" s="13" customFormat="1">
      <c r="A1331" s="13">
        <f t="shared" si="20"/>
        <v>2009.6666666665701</v>
      </c>
      <c r="B1331" s="13" t="s">
        <v>428</v>
      </c>
      <c r="C1331" s="15">
        <v>66.356933279323101</v>
      </c>
      <c r="D1331" s="15">
        <v>70.518273325323094</v>
      </c>
      <c r="E1331" s="15">
        <v>46.1460802225658</v>
      </c>
      <c r="F1331" s="13">
        <v>65</v>
      </c>
      <c r="G1331" s="13">
        <v>57</v>
      </c>
      <c r="H1331" s="13">
        <v>11</v>
      </c>
    </row>
    <row r="1332" spans="1:8" s="13" customFormat="1">
      <c r="A1332" s="13">
        <f t="shared" si="20"/>
        <v>2009.7499999999</v>
      </c>
      <c r="B1332" s="13" t="s">
        <v>429</v>
      </c>
      <c r="C1332" s="15">
        <v>73.537842068629701</v>
      </c>
      <c r="D1332" s="15">
        <v>67.729573059054701</v>
      </c>
      <c r="E1332" s="15">
        <v>93.566972272856603</v>
      </c>
      <c r="F1332" s="13">
        <v>75</v>
      </c>
      <c r="G1332" s="13">
        <v>57</v>
      </c>
      <c r="H1332" s="13">
        <v>10</v>
      </c>
    </row>
    <row r="1333" spans="1:8" s="13" customFormat="1">
      <c r="A1333" s="13">
        <f t="shared" si="20"/>
        <v>2009.83333333323</v>
      </c>
      <c r="B1333" s="13" t="s">
        <v>430</v>
      </c>
      <c r="C1333" s="15">
        <v>69.367594706266303</v>
      </c>
      <c r="D1333" s="15">
        <v>63.352645180530999</v>
      </c>
      <c r="E1333" s="15">
        <v>85.837255565875793</v>
      </c>
      <c r="F1333" s="13">
        <v>69</v>
      </c>
      <c r="G1333" s="13">
        <v>52</v>
      </c>
      <c r="H1333" s="13">
        <v>10</v>
      </c>
    </row>
    <row r="1334" spans="1:8" s="13" customFormat="1">
      <c r="A1334" s="13">
        <f t="shared" si="20"/>
        <v>2009.9166666665701</v>
      </c>
      <c r="B1334" s="13" t="s">
        <v>431</v>
      </c>
      <c r="C1334" s="15">
        <v>95.083968884276501</v>
      </c>
      <c r="D1334" s="15">
        <v>85.169137803543194</v>
      </c>
      <c r="E1334" s="15">
        <v>124.580500952221</v>
      </c>
      <c r="F1334" s="13">
        <v>92</v>
      </c>
      <c r="G1334" s="13">
        <v>68</v>
      </c>
      <c r="H1334" s="13">
        <v>17</v>
      </c>
    </row>
    <row r="1335" spans="1:8" s="13" customFormat="1">
      <c r="A1335" s="13">
        <f t="shared" si="20"/>
        <v>2009.9999999999</v>
      </c>
      <c r="B1335" s="13" t="s">
        <v>420</v>
      </c>
      <c r="C1335" s="15">
        <v>87.923251216455697</v>
      </c>
      <c r="D1335" s="15">
        <v>84.9871214580903</v>
      </c>
      <c r="E1335" s="15">
        <v>110.39848280058099</v>
      </c>
      <c r="F1335" s="13">
        <v>84</v>
      </c>
      <c r="G1335" s="13">
        <v>67</v>
      </c>
      <c r="H1335" s="13">
        <v>6</v>
      </c>
    </row>
    <row r="1336" spans="1:8" s="13" customFormat="1">
      <c r="A1336" s="13">
        <f t="shared" si="20"/>
        <v>2010.08333333323</v>
      </c>
      <c r="B1336" s="13" t="s">
        <v>421</v>
      </c>
      <c r="C1336" s="15">
        <v>68.742229964607006</v>
      </c>
      <c r="D1336" s="15">
        <v>72.380822693216103</v>
      </c>
      <c r="E1336" s="15">
        <v>45.279656712065801</v>
      </c>
      <c r="F1336" s="13">
        <v>61</v>
      </c>
      <c r="G1336" s="13">
        <v>53</v>
      </c>
      <c r="H1336" s="13">
        <v>11</v>
      </c>
    </row>
    <row r="1337" spans="1:8" s="13" customFormat="1">
      <c r="A1337" s="13">
        <f t="shared" si="20"/>
        <v>2010.1666666665701</v>
      </c>
      <c r="B1337" s="13" t="s">
        <v>422</v>
      </c>
      <c r="C1337" s="15">
        <v>65.024048865646606</v>
      </c>
      <c r="D1337" s="15">
        <v>67.361547015971396</v>
      </c>
      <c r="E1337" s="15">
        <v>52.6746521209881</v>
      </c>
      <c r="F1337" s="13">
        <v>62</v>
      </c>
      <c r="G1337" s="13">
        <v>53</v>
      </c>
      <c r="H1337" s="13">
        <v>9</v>
      </c>
    </row>
    <row r="1338" spans="1:8" s="13" customFormat="1">
      <c r="A1338" s="13">
        <f t="shared" si="20"/>
        <v>2010.2499999999</v>
      </c>
      <c r="B1338" s="13" t="s">
        <v>423</v>
      </c>
      <c r="C1338" s="15">
        <v>86.209272889676996</v>
      </c>
      <c r="D1338" s="15">
        <v>83.579127530588494</v>
      </c>
      <c r="E1338" s="15">
        <v>86.597097342827297</v>
      </c>
      <c r="F1338" s="13">
        <v>80</v>
      </c>
      <c r="G1338" s="13">
        <v>64</v>
      </c>
      <c r="H1338" s="13">
        <v>20</v>
      </c>
    </row>
    <row r="1339" spans="1:8" s="13" customFormat="1">
      <c r="A1339" s="13">
        <f t="shared" si="20"/>
        <v>2010.33333333323</v>
      </c>
      <c r="B1339" s="13" t="s">
        <v>424</v>
      </c>
      <c r="C1339" s="15">
        <v>108.70703229502</v>
      </c>
      <c r="D1339" s="15">
        <v>116.390000864703</v>
      </c>
      <c r="E1339" s="15">
        <v>74.210918681994798</v>
      </c>
      <c r="F1339" s="13">
        <v>103</v>
      </c>
      <c r="G1339" s="13">
        <v>91</v>
      </c>
      <c r="H1339" s="13">
        <v>8</v>
      </c>
    </row>
    <row r="1340" spans="1:8" s="13" customFormat="1">
      <c r="A1340" s="13">
        <f t="shared" si="20"/>
        <v>2010.4166666665701</v>
      </c>
      <c r="B1340" s="13" t="s">
        <v>425</v>
      </c>
      <c r="C1340" s="15">
        <v>95.019075401267401</v>
      </c>
      <c r="D1340" s="15">
        <v>101.760634284045</v>
      </c>
      <c r="E1340" s="15">
        <v>61.041386732225398</v>
      </c>
      <c r="F1340" s="13">
        <v>86</v>
      </c>
      <c r="G1340" s="13">
        <v>76</v>
      </c>
      <c r="H1340" s="13">
        <v>8</v>
      </c>
    </row>
    <row r="1341" spans="1:8" s="13" customFormat="1">
      <c r="A1341" s="13">
        <f t="shared" si="20"/>
        <v>2010.4999999999</v>
      </c>
      <c r="B1341" s="13" t="s">
        <v>426</v>
      </c>
      <c r="C1341" s="15">
        <v>73.843144367362996</v>
      </c>
      <c r="D1341" s="15">
        <v>81.098358748197995</v>
      </c>
      <c r="E1341" s="15">
        <v>34.769689717704203</v>
      </c>
      <c r="F1341" s="13">
        <v>64</v>
      </c>
      <c r="G1341" s="13">
        <v>58</v>
      </c>
      <c r="H1341" s="13">
        <v>13</v>
      </c>
    </row>
    <row r="1342" spans="1:8" s="13" customFormat="1">
      <c r="A1342" s="13">
        <f t="shared" si="20"/>
        <v>2010.58333333323</v>
      </c>
      <c r="B1342" s="13" t="s">
        <v>427</v>
      </c>
      <c r="C1342" s="15">
        <v>81.214730127479498</v>
      </c>
      <c r="D1342" s="15">
        <v>81.3044721469807</v>
      </c>
      <c r="E1342" s="15">
        <v>70.939205158721805</v>
      </c>
      <c r="F1342" s="13">
        <v>69</v>
      </c>
      <c r="G1342" s="13">
        <v>57</v>
      </c>
      <c r="H1342" s="13">
        <v>11</v>
      </c>
    </row>
    <row r="1343" spans="1:8" s="13" customFormat="1">
      <c r="A1343" s="13">
        <f t="shared" si="20"/>
        <v>2010.6666666665701</v>
      </c>
      <c r="B1343" s="13" t="s">
        <v>428</v>
      </c>
      <c r="C1343" s="15">
        <v>72.501739331790205</v>
      </c>
      <c r="D1343" s="15">
        <v>77.048429125545994</v>
      </c>
      <c r="E1343" s="15">
        <v>56.0214604084494</v>
      </c>
      <c r="F1343" s="13">
        <v>65</v>
      </c>
      <c r="G1343" s="13">
        <v>57</v>
      </c>
      <c r="H1343" s="13">
        <v>8</v>
      </c>
    </row>
    <row r="1344" spans="1:8" s="13" customFormat="1">
      <c r="A1344" s="13">
        <f t="shared" si="20"/>
        <v>2010.7499999999</v>
      </c>
      <c r="B1344" s="13" t="s">
        <v>429</v>
      </c>
      <c r="C1344" s="15">
        <v>102.842314601095</v>
      </c>
      <c r="D1344" s="15">
        <v>113.067201837567</v>
      </c>
      <c r="E1344" s="15">
        <v>58.574980219944301</v>
      </c>
      <c r="F1344" s="13">
        <v>97</v>
      </c>
      <c r="G1344" s="13">
        <v>88</v>
      </c>
      <c r="H1344" s="13">
        <v>8</v>
      </c>
    </row>
    <row r="1345" spans="1:8" s="13" customFormat="1">
      <c r="A1345" s="13">
        <f t="shared" si="20"/>
        <v>2010.83333333323</v>
      </c>
      <c r="B1345" s="13" t="s">
        <v>430</v>
      </c>
      <c r="C1345" s="15">
        <v>101.74802018895799</v>
      </c>
      <c r="D1345" s="15">
        <v>113.383684591183</v>
      </c>
      <c r="E1345" s="15">
        <v>58.738935555636601</v>
      </c>
      <c r="F1345" s="13">
        <v>87</v>
      </c>
      <c r="G1345" s="13">
        <v>80</v>
      </c>
      <c r="H1345" s="13">
        <v>8</v>
      </c>
    </row>
    <row r="1346" spans="1:8" s="13" customFormat="1">
      <c r="A1346" s="13">
        <f t="shared" si="20"/>
        <v>2010.9166666665601</v>
      </c>
      <c r="B1346" s="13" t="s">
        <v>431</v>
      </c>
      <c r="C1346" s="15">
        <v>106.72993448063499</v>
      </c>
      <c r="D1346" s="15">
        <v>115.283228934859</v>
      </c>
      <c r="E1346" s="15">
        <v>58.266344562851103</v>
      </c>
      <c r="F1346" s="13">
        <v>92</v>
      </c>
      <c r="G1346" s="13">
        <v>82</v>
      </c>
      <c r="H1346" s="13">
        <v>7</v>
      </c>
    </row>
    <row r="1347" spans="1:8" s="13" customFormat="1">
      <c r="A1347" s="13">
        <f t="shared" si="20"/>
        <v>2010.9999999999</v>
      </c>
      <c r="B1347" s="13" t="s">
        <v>420</v>
      </c>
      <c r="C1347" s="15">
        <v>98.3013947783584</v>
      </c>
      <c r="D1347" s="15">
        <v>97.855073800415198</v>
      </c>
      <c r="E1347" s="15">
        <v>99.919136584414304</v>
      </c>
      <c r="F1347" s="13">
        <v>84</v>
      </c>
      <c r="G1347" s="13">
        <v>69</v>
      </c>
      <c r="H1347" s="13">
        <v>7</v>
      </c>
    </row>
    <row r="1348" spans="1:8" s="13" customFormat="1">
      <c r="A1348" s="13">
        <f t="shared" ref="A1348:A1411" si="21">A1347+(1/12)</f>
        <v>2011.08333333323</v>
      </c>
      <c r="B1348" s="13" t="s">
        <v>421</v>
      </c>
      <c r="C1348" s="15">
        <v>75.896613404691905</v>
      </c>
      <c r="D1348" s="15">
        <v>82.778732299299506</v>
      </c>
      <c r="E1348" s="15">
        <v>38.119022459497202</v>
      </c>
      <c r="F1348" s="13">
        <v>60</v>
      </c>
      <c r="G1348" s="13">
        <v>54</v>
      </c>
      <c r="H1348" s="13">
        <v>8</v>
      </c>
    </row>
    <row r="1349" spans="1:8" s="13" customFormat="1">
      <c r="A1349" s="13">
        <f t="shared" si="21"/>
        <v>2011.1666666665601</v>
      </c>
      <c r="B1349" s="13" t="s">
        <v>422</v>
      </c>
      <c r="C1349" s="15">
        <v>122.51330062178501</v>
      </c>
      <c r="D1349" s="15">
        <v>140.44407586320401</v>
      </c>
      <c r="E1349" s="15">
        <v>60.977877565255902</v>
      </c>
      <c r="F1349" s="13">
        <v>111</v>
      </c>
      <c r="G1349" s="13">
        <v>105</v>
      </c>
      <c r="H1349" s="13">
        <v>11</v>
      </c>
    </row>
    <row r="1350" spans="1:8" s="13" customFormat="1">
      <c r="A1350" s="13">
        <f t="shared" si="21"/>
        <v>2011.2499999999</v>
      </c>
      <c r="B1350" s="13" t="s">
        <v>423</v>
      </c>
      <c r="C1350" s="15">
        <v>77.115282680664706</v>
      </c>
      <c r="D1350" s="15">
        <v>82.125566263834202</v>
      </c>
      <c r="E1350" s="15">
        <v>52.815134010607601</v>
      </c>
      <c r="F1350" s="13">
        <v>66</v>
      </c>
      <c r="G1350" s="13">
        <v>58</v>
      </c>
      <c r="H1350" s="13">
        <v>7</v>
      </c>
    </row>
    <row r="1351" spans="1:8" s="13" customFormat="1">
      <c r="A1351" s="13">
        <f t="shared" si="21"/>
        <v>2011.33333333323</v>
      </c>
      <c r="B1351" s="13" t="s">
        <v>424</v>
      </c>
      <c r="C1351" s="15">
        <v>103.99243655975199</v>
      </c>
      <c r="D1351" s="15">
        <v>104.107347872701</v>
      </c>
      <c r="E1351" s="15">
        <v>113.54376201964899</v>
      </c>
      <c r="F1351" s="13">
        <v>92</v>
      </c>
      <c r="G1351" s="13">
        <v>76</v>
      </c>
      <c r="H1351" s="13">
        <v>7</v>
      </c>
    </row>
    <row r="1352" spans="1:8" s="13" customFormat="1">
      <c r="A1352" s="13">
        <f t="shared" si="21"/>
        <v>2011.4166666665601</v>
      </c>
      <c r="B1352" s="13" t="s">
        <v>425</v>
      </c>
      <c r="C1352" s="15">
        <v>88.402990485046303</v>
      </c>
      <c r="D1352" s="15">
        <v>97.264939081391304</v>
      </c>
      <c r="E1352" s="15">
        <v>46.7372019385001</v>
      </c>
      <c r="F1352" s="13">
        <v>76</v>
      </c>
      <c r="G1352" s="13">
        <v>69</v>
      </c>
      <c r="H1352" s="13">
        <v>12</v>
      </c>
    </row>
    <row r="1353" spans="1:8" s="13" customFormat="1">
      <c r="A1353" s="13">
        <f t="shared" si="21"/>
        <v>2011.4999999999</v>
      </c>
      <c r="B1353" s="13" t="s">
        <v>426</v>
      </c>
      <c r="C1353" s="15">
        <v>61.103609799826799</v>
      </c>
      <c r="D1353" s="15">
        <v>62.657067453663203</v>
      </c>
      <c r="E1353" s="15">
        <v>47.214225324293501</v>
      </c>
      <c r="F1353" s="13">
        <v>52</v>
      </c>
      <c r="G1353" s="13">
        <v>44</v>
      </c>
      <c r="H1353" s="13">
        <v>6</v>
      </c>
    </row>
    <row r="1354" spans="1:8" s="13" customFormat="1">
      <c r="A1354" s="13">
        <f t="shared" si="21"/>
        <v>2011.58333333323</v>
      </c>
      <c r="B1354" s="13" t="s">
        <v>427</v>
      </c>
      <c r="C1354" s="15">
        <v>71.437944544185299</v>
      </c>
      <c r="D1354" s="15">
        <v>67.168760580962498</v>
      </c>
      <c r="E1354" s="15">
        <v>80.419925472551697</v>
      </c>
      <c r="F1354" s="13">
        <v>58</v>
      </c>
      <c r="G1354" s="13">
        <v>45</v>
      </c>
      <c r="H1354" s="13">
        <v>6</v>
      </c>
    </row>
    <row r="1355" spans="1:8" s="13" customFormat="1">
      <c r="A1355" s="13">
        <f t="shared" si="21"/>
        <v>2011.6666666665601</v>
      </c>
      <c r="B1355" s="13" t="s">
        <v>428</v>
      </c>
      <c r="C1355" s="15">
        <v>78.442090014974497</v>
      </c>
      <c r="D1355" s="15">
        <v>80.657937431741999</v>
      </c>
      <c r="E1355" s="15">
        <v>65.662477259401697</v>
      </c>
      <c r="F1355" s="13">
        <v>66</v>
      </c>
      <c r="G1355" s="13">
        <v>56</v>
      </c>
      <c r="H1355" s="13">
        <v>8</v>
      </c>
    </row>
    <row r="1356" spans="1:8" s="13" customFormat="1">
      <c r="A1356" s="13">
        <f t="shared" si="21"/>
        <v>2011.7499999999</v>
      </c>
      <c r="B1356" s="13" t="s">
        <v>429</v>
      </c>
      <c r="C1356" s="15">
        <v>83.096408475065402</v>
      </c>
      <c r="D1356" s="15">
        <v>90.631387141253398</v>
      </c>
      <c r="E1356" s="15">
        <v>47.697273870250001</v>
      </c>
      <c r="F1356" s="13">
        <v>70</v>
      </c>
      <c r="G1356" s="13">
        <v>63</v>
      </c>
      <c r="H1356" s="13">
        <v>20</v>
      </c>
    </row>
    <row r="1357" spans="1:8" s="13" customFormat="1">
      <c r="A1357" s="13">
        <f t="shared" si="21"/>
        <v>2011.83333333323</v>
      </c>
      <c r="B1357" s="13" t="s">
        <v>430</v>
      </c>
      <c r="C1357" s="15">
        <v>87.7138105077223</v>
      </c>
      <c r="D1357" s="15">
        <v>94.958835845116099</v>
      </c>
      <c r="E1357" s="15">
        <v>46.9911484445092</v>
      </c>
      <c r="F1357" s="13">
        <v>75</v>
      </c>
      <c r="G1357" s="13">
        <v>67</v>
      </c>
      <c r="H1357" s="13">
        <v>12</v>
      </c>
    </row>
    <row r="1358" spans="1:8" s="13" customFormat="1">
      <c r="A1358" s="13">
        <f t="shared" si="21"/>
        <v>2011.9166666665601</v>
      </c>
      <c r="B1358" s="13" t="s">
        <v>431</v>
      </c>
      <c r="C1358" s="15">
        <v>65.186696521685306</v>
      </c>
      <c r="D1358" s="15">
        <v>67.2940875404379</v>
      </c>
      <c r="E1358" s="15">
        <v>48.503665169820898</v>
      </c>
      <c r="F1358" s="13">
        <v>54</v>
      </c>
      <c r="G1358" s="13">
        <v>46</v>
      </c>
      <c r="H1358" s="13">
        <v>26</v>
      </c>
    </row>
    <row r="1359" spans="1:8" s="13" customFormat="1">
      <c r="A1359" s="13">
        <f t="shared" si="21"/>
        <v>2011.9999999999</v>
      </c>
      <c r="B1359" s="13" t="s">
        <v>420</v>
      </c>
      <c r="C1359" s="15">
        <v>98.417718603330897</v>
      </c>
      <c r="D1359" s="15">
        <v>109.329810865182</v>
      </c>
      <c r="E1359" s="15">
        <v>41.191860189343203</v>
      </c>
      <c r="F1359" s="13">
        <v>84</v>
      </c>
      <c r="G1359" s="13">
        <v>77</v>
      </c>
      <c r="H1359" s="13">
        <v>49</v>
      </c>
    </row>
    <row r="1360" spans="1:8" s="13" customFormat="1">
      <c r="A1360" s="13">
        <f t="shared" si="21"/>
        <v>2012.08333333323</v>
      </c>
      <c r="B1360" s="13" t="s">
        <v>421</v>
      </c>
      <c r="C1360" s="15">
        <v>95.809406725145706</v>
      </c>
      <c r="D1360" s="15">
        <v>105.552695874123</v>
      </c>
      <c r="E1360" s="15">
        <v>43.745644873184503</v>
      </c>
      <c r="F1360" s="13">
        <v>77</v>
      </c>
      <c r="G1360" s="13">
        <v>70</v>
      </c>
      <c r="H1360" s="13">
        <v>23</v>
      </c>
    </row>
    <row r="1361" spans="1:8" s="13" customFormat="1">
      <c r="A1361" s="13">
        <f t="shared" si="21"/>
        <v>2012.1666666665601</v>
      </c>
      <c r="B1361" s="13" t="s">
        <v>422</v>
      </c>
      <c r="C1361" s="15">
        <v>120.93105368916601</v>
      </c>
      <c r="D1361" s="15">
        <v>136.87402243699401</v>
      </c>
      <c r="E1361" s="15">
        <v>45.839652423438203</v>
      </c>
      <c r="F1361" s="13">
        <v>106</v>
      </c>
      <c r="G1361" s="13">
        <v>99</v>
      </c>
      <c r="H1361" s="13">
        <v>54</v>
      </c>
    </row>
    <row r="1362" spans="1:8" s="13" customFormat="1">
      <c r="A1362" s="13">
        <f t="shared" si="21"/>
        <v>2012.2499999999</v>
      </c>
      <c r="B1362" s="13" t="s">
        <v>423</v>
      </c>
      <c r="C1362" s="15">
        <v>93.582739844354094</v>
      </c>
      <c r="D1362" s="15">
        <v>100.153886681847</v>
      </c>
      <c r="E1362" s="15">
        <v>67.145524905927601</v>
      </c>
      <c r="F1362" s="13">
        <v>77</v>
      </c>
      <c r="G1362" s="13">
        <v>68</v>
      </c>
      <c r="H1362" s="13">
        <v>26</v>
      </c>
    </row>
    <row r="1363" spans="1:8" s="13" customFormat="1">
      <c r="A1363" s="13">
        <f t="shared" si="21"/>
        <v>2012.33333333323</v>
      </c>
      <c r="B1363" s="13" t="s">
        <v>424</v>
      </c>
      <c r="C1363" s="15">
        <v>97.778321415922505</v>
      </c>
      <c r="D1363" s="15">
        <v>109.928189254277</v>
      </c>
      <c r="E1363" s="15">
        <v>41.417309394357503</v>
      </c>
      <c r="F1363" s="13">
        <v>83</v>
      </c>
      <c r="G1363" s="13">
        <v>77</v>
      </c>
      <c r="H1363" s="13">
        <v>24</v>
      </c>
    </row>
    <row r="1364" spans="1:8" s="13" customFormat="1">
      <c r="A1364" s="13">
        <f t="shared" si="21"/>
        <v>2012.4166666665601</v>
      </c>
      <c r="B1364" s="13" t="s">
        <v>425</v>
      </c>
      <c r="C1364" s="15">
        <v>60.7609095690621</v>
      </c>
      <c r="D1364" s="15">
        <v>63.114818985465497</v>
      </c>
      <c r="E1364" s="15">
        <v>43.595893575693502</v>
      </c>
      <c r="F1364" s="13">
        <v>49</v>
      </c>
      <c r="G1364" s="13">
        <v>42</v>
      </c>
      <c r="H1364" s="13">
        <v>10</v>
      </c>
    </row>
    <row r="1365" spans="1:8" s="13" customFormat="1">
      <c r="A1365" s="13">
        <f t="shared" si="21"/>
        <v>2012.4999999999</v>
      </c>
      <c r="B1365" s="13" t="s">
        <v>426</v>
      </c>
      <c r="C1365" s="15">
        <v>90.3553854376716</v>
      </c>
      <c r="D1365" s="15">
        <v>91.498691187327196</v>
      </c>
      <c r="E1365" s="15">
        <v>74.598790485304306</v>
      </c>
      <c r="F1365" s="13">
        <v>73</v>
      </c>
      <c r="G1365" s="13">
        <v>61</v>
      </c>
      <c r="H1365" s="13">
        <v>11</v>
      </c>
    </row>
    <row r="1366" spans="1:8" s="13" customFormat="1">
      <c r="A1366" s="13">
        <f t="shared" si="21"/>
        <v>2012.58333333323</v>
      </c>
      <c r="B1366" s="13" t="s">
        <v>427</v>
      </c>
      <c r="C1366" s="15">
        <v>73.471319285735106</v>
      </c>
      <c r="D1366" s="15">
        <v>81.970794890802395</v>
      </c>
      <c r="E1366" s="15">
        <v>35.143733464644299</v>
      </c>
      <c r="F1366" s="13">
        <v>63</v>
      </c>
      <c r="G1366" s="13">
        <v>58</v>
      </c>
      <c r="H1366" s="13">
        <v>6</v>
      </c>
    </row>
    <row r="1367" spans="1:8" s="13" customFormat="1">
      <c r="A1367" s="13">
        <f t="shared" si="21"/>
        <v>2012.6666666665601</v>
      </c>
      <c r="B1367" s="13" t="s">
        <v>428</v>
      </c>
      <c r="C1367" s="15">
        <v>104.975155422239</v>
      </c>
      <c r="D1367" s="15">
        <v>118.918935878052</v>
      </c>
      <c r="E1367" s="15">
        <v>34.385022006066102</v>
      </c>
      <c r="F1367" s="13">
        <v>92</v>
      </c>
      <c r="G1367" s="13">
        <v>86</v>
      </c>
      <c r="H1367" s="13">
        <v>15</v>
      </c>
    </row>
    <row r="1368" spans="1:8" s="13" customFormat="1">
      <c r="A1368" s="13">
        <f t="shared" si="21"/>
        <v>2012.7499999999</v>
      </c>
      <c r="B1368" s="13" t="s">
        <v>429</v>
      </c>
      <c r="C1368" s="15">
        <v>90.863887604077206</v>
      </c>
      <c r="D1368" s="15">
        <v>99.103202240991706</v>
      </c>
      <c r="E1368" s="15">
        <v>45.636325745766698</v>
      </c>
      <c r="F1368" s="13">
        <v>80</v>
      </c>
      <c r="G1368" s="13">
        <v>72</v>
      </c>
      <c r="H1368" s="13">
        <v>15</v>
      </c>
    </row>
    <row r="1369" spans="1:8" s="13" customFormat="1">
      <c r="A1369" s="13">
        <f t="shared" si="21"/>
        <v>2012.83333333323</v>
      </c>
      <c r="B1369" s="13" t="s">
        <v>430</v>
      </c>
      <c r="C1369" s="15">
        <v>90.701097773783104</v>
      </c>
      <c r="D1369" s="15">
        <v>94.353865778780204</v>
      </c>
      <c r="E1369" s="15">
        <v>80.627548078278096</v>
      </c>
      <c r="F1369" s="13">
        <v>113</v>
      </c>
      <c r="G1369" s="13">
        <v>97</v>
      </c>
      <c r="H1369" s="13">
        <v>7</v>
      </c>
    </row>
    <row r="1370" spans="1:8" s="13" customFormat="1">
      <c r="A1370" s="13">
        <f t="shared" si="21"/>
        <v>2012.9166666665601</v>
      </c>
      <c r="B1370" s="13" t="s">
        <v>431</v>
      </c>
      <c r="C1370" s="15">
        <v>90.509807657258605</v>
      </c>
      <c r="D1370" s="15">
        <v>101.659798843103</v>
      </c>
      <c r="E1370" s="15">
        <v>44.349745691037597</v>
      </c>
      <c r="F1370" s="13">
        <v>123</v>
      </c>
      <c r="G1370" s="13">
        <v>114</v>
      </c>
      <c r="H1370" s="13">
        <v>7</v>
      </c>
    </row>
    <row r="1371" spans="1:8" s="13" customFormat="1">
      <c r="A1371" s="13">
        <f t="shared" si="21"/>
        <v>2012.9999999999</v>
      </c>
      <c r="B1371" s="13" t="s">
        <v>420</v>
      </c>
      <c r="C1371" s="15">
        <v>90.251726229864602</v>
      </c>
      <c r="D1371" s="15">
        <v>95.930344240006505</v>
      </c>
      <c r="E1371" s="15">
        <v>65.840814017351093</v>
      </c>
      <c r="F1371" s="13">
        <v>179</v>
      </c>
      <c r="G1371" s="13">
        <v>157</v>
      </c>
      <c r="H1371" s="13">
        <v>13</v>
      </c>
    </row>
    <row r="1372" spans="1:8" s="13" customFormat="1">
      <c r="A1372" s="13">
        <f t="shared" si="21"/>
        <v>2013.08333333323</v>
      </c>
      <c r="B1372" s="13" t="s">
        <v>421</v>
      </c>
      <c r="C1372" s="15">
        <v>98.928590723214299</v>
      </c>
      <c r="D1372" s="15">
        <v>99.671585574089306</v>
      </c>
      <c r="E1372" s="15">
        <v>95.476629517454498</v>
      </c>
      <c r="F1372" s="13">
        <v>255</v>
      </c>
      <c r="G1372" s="13">
        <v>212</v>
      </c>
      <c r="H1372" s="13">
        <v>24</v>
      </c>
    </row>
    <row r="1373" spans="1:8" s="13" customFormat="1">
      <c r="A1373" s="13">
        <f t="shared" si="21"/>
        <v>2013.1666666665601</v>
      </c>
      <c r="B1373" s="13" t="s">
        <v>422</v>
      </c>
      <c r="C1373" s="15">
        <v>135.64182236368501</v>
      </c>
      <c r="D1373" s="15">
        <v>151.98574629186001</v>
      </c>
      <c r="E1373" s="15">
        <v>62.178503948587</v>
      </c>
      <c r="F1373" s="13">
        <v>252</v>
      </c>
      <c r="G1373" s="13">
        <v>233</v>
      </c>
      <c r="H1373" s="13">
        <v>8</v>
      </c>
    </row>
    <row r="1374" spans="1:8" s="13" customFormat="1">
      <c r="A1374" s="13">
        <f t="shared" si="21"/>
        <v>2013.2499999999</v>
      </c>
      <c r="B1374" s="13" t="s">
        <v>423</v>
      </c>
      <c r="C1374" s="15">
        <v>122.09437032264999</v>
      </c>
      <c r="D1374" s="15">
        <v>118.36941208195201</v>
      </c>
      <c r="E1374" s="15">
        <v>194.78694001435599</v>
      </c>
      <c r="F1374" s="13">
        <v>170</v>
      </c>
      <c r="G1374" s="13">
        <v>136</v>
      </c>
      <c r="H1374" s="13">
        <v>20</v>
      </c>
    </row>
    <row r="1375" spans="1:8" s="13" customFormat="1">
      <c r="A1375" s="13">
        <f t="shared" si="21"/>
        <v>2013.33333333323</v>
      </c>
      <c r="B1375" s="13" t="s">
        <v>424</v>
      </c>
      <c r="C1375" s="15">
        <v>76.505874705143896</v>
      </c>
      <c r="D1375" s="15">
        <v>73.399146227057798</v>
      </c>
      <c r="E1375" s="15">
        <v>83.254217655363306</v>
      </c>
      <c r="F1375" s="13">
        <v>120</v>
      </c>
      <c r="G1375" s="13">
        <v>95</v>
      </c>
      <c r="H1375" s="13">
        <v>19</v>
      </c>
    </row>
    <row r="1376" spans="1:8" s="13" customFormat="1">
      <c r="A1376" s="13">
        <f t="shared" si="21"/>
        <v>2013.4166666665601</v>
      </c>
      <c r="B1376" s="13" t="s">
        <v>425</v>
      </c>
      <c r="C1376" s="15">
        <v>117.391508872103</v>
      </c>
      <c r="D1376" s="15">
        <v>123.565174889266</v>
      </c>
      <c r="E1376" s="15">
        <v>80.859161806899394</v>
      </c>
      <c r="F1376" s="13">
        <v>175</v>
      </c>
      <c r="G1376" s="13">
        <v>152</v>
      </c>
      <c r="H1376" s="13">
        <v>35</v>
      </c>
    </row>
    <row r="1377" spans="1:8" s="13" customFormat="1">
      <c r="A1377" s="13">
        <f t="shared" si="21"/>
        <v>2013.4999999999</v>
      </c>
      <c r="B1377" s="13" t="s">
        <v>426</v>
      </c>
      <c r="C1377" s="15">
        <v>62.508901617752898</v>
      </c>
      <c r="D1377" s="15">
        <v>68.260299886545496</v>
      </c>
      <c r="E1377" s="15">
        <v>34.500058593955202</v>
      </c>
      <c r="F1377" s="13">
        <v>91</v>
      </c>
      <c r="G1377" s="13">
        <v>82</v>
      </c>
      <c r="H1377" s="13">
        <v>23</v>
      </c>
    </row>
    <row r="1378" spans="1:8" s="13" customFormat="1">
      <c r="A1378" s="13">
        <f t="shared" si="21"/>
        <v>2013.58333333323</v>
      </c>
      <c r="B1378" s="13" t="s">
        <v>427</v>
      </c>
      <c r="C1378" s="15">
        <v>93.272982862328902</v>
      </c>
      <c r="D1378" s="15">
        <v>105.913902484754</v>
      </c>
      <c r="E1378" s="15">
        <v>40.575528677699097</v>
      </c>
      <c r="F1378" s="13">
        <v>127</v>
      </c>
      <c r="G1378" s="13">
        <v>119</v>
      </c>
      <c r="H1378" s="13">
        <v>20</v>
      </c>
    </row>
    <row r="1379" spans="1:8" s="13" customFormat="1">
      <c r="A1379" s="13">
        <f t="shared" si="21"/>
        <v>2013.6666666665601</v>
      </c>
      <c r="B1379" s="13" t="s">
        <v>428</v>
      </c>
      <c r="C1379" s="15">
        <v>178.90678450002301</v>
      </c>
      <c r="D1379" s="15">
        <v>210.89766280574901</v>
      </c>
      <c r="E1379" s="15">
        <v>24.5061302255844</v>
      </c>
      <c r="F1379" s="13">
        <v>219</v>
      </c>
      <c r="G1379" s="13">
        <v>214</v>
      </c>
      <c r="H1379" s="13">
        <v>23</v>
      </c>
    </row>
    <row r="1380" spans="1:8" s="13" customFormat="1">
      <c r="A1380" s="13">
        <f t="shared" si="21"/>
        <v>2013.7499999999</v>
      </c>
      <c r="B1380" s="13" t="s">
        <v>429</v>
      </c>
      <c r="C1380" s="15">
        <v>85.9215716233346</v>
      </c>
      <c r="D1380" s="15">
        <v>90.6275364302995</v>
      </c>
      <c r="E1380" s="15">
        <v>59.936181814000697</v>
      </c>
      <c r="F1380" s="13">
        <v>108</v>
      </c>
      <c r="G1380" s="13">
        <v>94</v>
      </c>
      <c r="H1380" s="13">
        <v>21</v>
      </c>
    </row>
    <row r="1381" spans="1:8" s="13" customFormat="1">
      <c r="A1381" s="13">
        <f t="shared" si="21"/>
        <v>2013.83333333323</v>
      </c>
      <c r="B1381" s="13" t="s">
        <v>430</v>
      </c>
      <c r="C1381" s="15">
        <v>84.641475268139303</v>
      </c>
      <c r="D1381" s="15">
        <v>88.631861441158705</v>
      </c>
      <c r="E1381" s="15">
        <v>61.909402984039403</v>
      </c>
      <c r="F1381" s="13">
        <v>103</v>
      </c>
      <c r="G1381" s="13">
        <v>89</v>
      </c>
      <c r="H1381" s="13">
        <v>29</v>
      </c>
    </row>
    <row r="1382" spans="1:8" s="13" customFormat="1">
      <c r="A1382" s="13">
        <f t="shared" si="21"/>
        <v>2013.9166666665601</v>
      </c>
      <c r="B1382" s="13" t="s">
        <v>431</v>
      </c>
      <c r="C1382" s="15">
        <v>79.615234141463006</v>
      </c>
      <c r="D1382" s="15">
        <v>90.190473028620403</v>
      </c>
      <c r="E1382" s="15">
        <v>30.424660909411099</v>
      </c>
      <c r="F1382" s="13">
        <v>92</v>
      </c>
      <c r="G1382" s="13">
        <v>86</v>
      </c>
      <c r="H1382" s="13">
        <v>7</v>
      </c>
    </row>
    <row r="1383" spans="1:8" s="13" customFormat="1">
      <c r="A1383" s="13">
        <f t="shared" si="21"/>
        <v>2013.9999999999</v>
      </c>
      <c r="B1383" s="13" t="s">
        <v>420</v>
      </c>
      <c r="C1383" s="15">
        <v>100.326933396603</v>
      </c>
      <c r="D1383" s="15">
        <v>115.553704232165</v>
      </c>
      <c r="E1383" s="15">
        <v>29.150738711547401</v>
      </c>
      <c r="F1383" s="13">
        <v>121</v>
      </c>
      <c r="G1383" s="13">
        <v>115</v>
      </c>
      <c r="H1383" s="13">
        <v>7</v>
      </c>
    </row>
    <row r="1384" spans="1:8" s="13" customFormat="1">
      <c r="A1384" s="13">
        <f t="shared" si="21"/>
        <v>2014.08333333323</v>
      </c>
      <c r="B1384" s="13" t="s">
        <v>421</v>
      </c>
      <c r="C1384" s="15">
        <v>75.687216077058594</v>
      </c>
      <c r="D1384" s="15">
        <v>78.324923813664796</v>
      </c>
      <c r="E1384" s="15">
        <v>55.5258523959059</v>
      </c>
      <c r="F1384" s="13">
        <v>89</v>
      </c>
      <c r="G1384" s="13">
        <v>76</v>
      </c>
      <c r="H1384" s="13">
        <v>13</v>
      </c>
    </row>
    <row r="1385" spans="1:8" s="13" customFormat="1">
      <c r="A1385" s="13">
        <f t="shared" si="21"/>
        <v>2014.1666666665601</v>
      </c>
      <c r="B1385" s="13" t="s">
        <v>422</v>
      </c>
      <c r="C1385" s="15">
        <v>206.989692342914</v>
      </c>
      <c r="D1385" s="15">
        <v>231.26077887991801</v>
      </c>
      <c r="E1385" s="15">
        <v>92.752801953842393</v>
      </c>
      <c r="F1385" s="13">
        <v>269</v>
      </c>
      <c r="G1385" s="13">
        <v>248</v>
      </c>
      <c r="H1385" s="13">
        <v>24</v>
      </c>
    </row>
    <row r="1386" spans="1:8" s="13" customFormat="1">
      <c r="A1386" s="13">
        <f t="shared" si="21"/>
        <v>2014.2499999999</v>
      </c>
      <c r="B1386" s="13" t="s">
        <v>423</v>
      </c>
      <c r="C1386" s="15">
        <v>84.331435365643898</v>
      </c>
      <c r="D1386" s="15">
        <v>94.627986875968205</v>
      </c>
      <c r="E1386" s="15">
        <v>31.374374853501401</v>
      </c>
      <c r="F1386" s="13">
        <v>108</v>
      </c>
      <c r="G1386" s="13">
        <v>100</v>
      </c>
      <c r="H1386" s="13">
        <v>8</v>
      </c>
    </row>
    <row r="1387" spans="1:8" s="13" customFormat="1">
      <c r="A1387" s="13">
        <f t="shared" si="21"/>
        <v>2014.33333333323</v>
      </c>
      <c r="B1387" s="13" t="s">
        <v>424</v>
      </c>
      <c r="C1387" s="15">
        <v>106.102076951832</v>
      </c>
      <c r="D1387" s="15">
        <v>112.90063731975</v>
      </c>
      <c r="E1387" s="15">
        <v>64.987434123213703</v>
      </c>
      <c r="F1387" s="13">
        <v>164</v>
      </c>
      <c r="G1387" s="13">
        <v>144</v>
      </c>
      <c r="H1387" s="13">
        <v>20</v>
      </c>
    </row>
    <row r="1388" spans="1:8" s="13" customFormat="1">
      <c r="A1388" s="13">
        <f t="shared" si="21"/>
        <v>2014.4166666665601</v>
      </c>
      <c r="B1388" s="13" t="s">
        <v>425</v>
      </c>
      <c r="C1388" s="15">
        <v>158.10653192522099</v>
      </c>
      <c r="D1388" s="15">
        <v>171.81845038453099</v>
      </c>
      <c r="E1388" s="15">
        <v>81.998318710114205</v>
      </c>
      <c r="F1388" s="13">
        <v>184</v>
      </c>
      <c r="G1388" s="13">
        <v>165</v>
      </c>
      <c r="H1388" s="13">
        <v>19</v>
      </c>
    </row>
    <row r="1389" spans="1:8" s="13" customFormat="1">
      <c r="A1389" s="13">
        <f t="shared" si="21"/>
        <v>2014.49999999989</v>
      </c>
      <c r="B1389" s="13" t="s">
        <v>426</v>
      </c>
      <c r="C1389" s="15">
        <v>177.76408257831301</v>
      </c>
      <c r="D1389" s="15">
        <v>178.98568316436501</v>
      </c>
      <c r="E1389" s="15">
        <v>155.465976853087</v>
      </c>
      <c r="F1389" s="13">
        <v>201</v>
      </c>
      <c r="G1389" s="13">
        <v>167</v>
      </c>
      <c r="H1389" s="13">
        <v>35</v>
      </c>
    </row>
    <row r="1390" spans="1:8" s="13" customFormat="1">
      <c r="A1390" s="13">
        <f t="shared" si="21"/>
        <v>2014.58333333323</v>
      </c>
      <c r="B1390" s="13" t="s">
        <v>427</v>
      </c>
      <c r="C1390" s="15">
        <v>187.91878992987799</v>
      </c>
      <c r="D1390" s="15">
        <v>204.42919592973101</v>
      </c>
      <c r="E1390" s="15">
        <v>100.966881012302</v>
      </c>
      <c r="F1390" s="13">
        <v>216</v>
      </c>
      <c r="G1390" s="13">
        <v>193</v>
      </c>
      <c r="H1390" s="13">
        <v>23</v>
      </c>
    </row>
    <row r="1391" spans="1:8" s="13" customFormat="1">
      <c r="A1391" s="13">
        <f t="shared" si="21"/>
        <v>2014.6666666665601</v>
      </c>
      <c r="B1391" s="13" t="s">
        <v>428</v>
      </c>
      <c r="C1391" s="15">
        <v>220.15544004941501</v>
      </c>
      <c r="D1391" s="15">
        <v>252.59624145394699</v>
      </c>
      <c r="E1391" s="15">
        <v>84.085870738026003</v>
      </c>
      <c r="F1391" s="13">
        <v>263</v>
      </c>
      <c r="G1391" s="13">
        <v>249</v>
      </c>
      <c r="H1391" s="13">
        <v>20</v>
      </c>
    </row>
    <row r="1392" spans="1:8" s="13" customFormat="1">
      <c r="A1392" s="13">
        <f t="shared" si="21"/>
        <v>2014.74999999989</v>
      </c>
      <c r="B1392" s="13" t="s">
        <v>429</v>
      </c>
      <c r="C1392" s="15">
        <v>109.73589545064701</v>
      </c>
      <c r="D1392" s="15">
        <v>113.178702134464</v>
      </c>
      <c r="E1392" s="15">
        <v>89.903539968787797</v>
      </c>
      <c r="F1392" s="13">
        <v>141</v>
      </c>
      <c r="G1392" s="13">
        <v>120</v>
      </c>
      <c r="H1392" s="13">
        <v>23</v>
      </c>
    </row>
    <row r="1393" spans="1:8" s="13" customFormat="1">
      <c r="A1393" s="13">
        <f t="shared" si="21"/>
        <v>2014.83333333323</v>
      </c>
      <c r="B1393" s="13" t="s">
        <v>430</v>
      </c>
      <c r="C1393" s="15">
        <v>102.55140254441</v>
      </c>
      <c r="D1393" s="15">
        <v>104.267426806214</v>
      </c>
      <c r="E1393" s="15">
        <v>91.663882684302294</v>
      </c>
      <c r="F1393" s="13">
        <v>118</v>
      </c>
      <c r="G1393" s="13">
        <v>99</v>
      </c>
      <c r="H1393" s="13">
        <v>21</v>
      </c>
    </row>
    <row r="1394" spans="1:8" s="13" customFormat="1">
      <c r="A1394" s="13">
        <f t="shared" si="21"/>
        <v>2014.9166666665601</v>
      </c>
      <c r="B1394" s="13" t="s">
        <v>431</v>
      </c>
      <c r="C1394" s="15">
        <v>124.378105973777</v>
      </c>
      <c r="D1394" s="15">
        <v>122.90238654944601</v>
      </c>
      <c r="E1394" s="15">
        <v>139.35351958966501</v>
      </c>
      <c r="F1394" s="13">
        <v>130</v>
      </c>
      <c r="G1394" s="13">
        <v>106</v>
      </c>
      <c r="H1394" s="13">
        <v>29</v>
      </c>
    </row>
    <row r="1395" spans="1:8" s="13" customFormat="1">
      <c r="A1395" s="13">
        <f t="shared" si="21"/>
        <v>2014.99999999989</v>
      </c>
      <c r="B1395" s="13" t="s">
        <v>420</v>
      </c>
      <c r="C1395" s="15">
        <v>160.512741697194</v>
      </c>
      <c r="D1395" s="15">
        <v>141.57343969991101</v>
      </c>
      <c r="E1395" s="15">
        <v>228.97254061234801</v>
      </c>
      <c r="F1395" s="13">
        <v>169</v>
      </c>
      <c r="G1395" s="13">
        <v>123</v>
      </c>
      <c r="H1395" s="13">
        <v>48</v>
      </c>
    </row>
    <row r="1396" spans="1:8" s="13" customFormat="1">
      <c r="A1396" s="13">
        <f t="shared" si="21"/>
        <v>2015.08333333323</v>
      </c>
      <c r="B1396" s="13" t="s">
        <v>421</v>
      </c>
      <c r="C1396" s="15">
        <v>147.131008240885</v>
      </c>
      <c r="D1396" s="15">
        <v>155.04588161987101</v>
      </c>
      <c r="E1396" s="15">
        <v>101.741487497663</v>
      </c>
      <c r="F1396" s="13">
        <v>138</v>
      </c>
      <c r="G1396" s="13">
        <v>120</v>
      </c>
      <c r="H1396" s="13">
        <v>19</v>
      </c>
    </row>
    <row r="1397" spans="1:8" s="13" customFormat="1">
      <c r="A1397" s="13">
        <f t="shared" si="21"/>
        <v>2015.1666666665601</v>
      </c>
      <c r="B1397" s="13" t="s">
        <v>422</v>
      </c>
      <c r="C1397" s="15">
        <v>112.93703393546799</v>
      </c>
      <c r="D1397" s="15">
        <v>131.015416781136</v>
      </c>
      <c r="E1397" s="15">
        <v>24.2404053320926</v>
      </c>
      <c r="F1397" s="13">
        <v>117</v>
      </c>
      <c r="G1397" s="13">
        <v>112</v>
      </c>
      <c r="H1397" s="13">
        <v>5</v>
      </c>
    </row>
    <row r="1398" spans="1:8" s="13" customFormat="1">
      <c r="A1398" s="13">
        <f t="shared" si="21"/>
        <v>2015.24999999989</v>
      </c>
      <c r="B1398" s="13" t="s">
        <v>423</v>
      </c>
      <c r="C1398" s="15">
        <v>116.96615509571799</v>
      </c>
      <c r="D1398" s="15">
        <v>123.57436520831401</v>
      </c>
      <c r="E1398" s="15">
        <v>105.44184689109299</v>
      </c>
      <c r="F1398" s="13">
        <v>117</v>
      </c>
      <c r="G1398" s="13">
        <v>102</v>
      </c>
      <c r="H1398" s="13">
        <v>21</v>
      </c>
    </row>
    <row r="1399" spans="1:8" s="13" customFormat="1">
      <c r="A1399" s="13">
        <f t="shared" si="21"/>
        <v>2015.33333333323</v>
      </c>
      <c r="B1399" s="13" t="s">
        <v>424</v>
      </c>
      <c r="C1399" s="15">
        <v>103.86497738290601</v>
      </c>
      <c r="D1399" s="15">
        <v>116.280109003498</v>
      </c>
      <c r="E1399" s="15">
        <v>49.682013565868601</v>
      </c>
      <c r="F1399" s="13">
        <v>105</v>
      </c>
      <c r="G1399" s="13">
        <v>97</v>
      </c>
      <c r="H1399" s="13">
        <v>10</v>
      </c>
    </row>
    <row r="1400" spans="1:8" s="13" customFormat="1">
      <c r="A1400" s="13">
        <f t="shared" si="21"/>
        <v>2015.4166666665601</v>
      </c>
      <c r="B1400" s="13" t="s">
        <v>425</v>
      </c>
      <c r="C1400" s="15">
        <v>103.662333552465</v>
      </c>
      <c r="D1400" s="15">
        <v>121.85590500472701</v>
      </c>
      <c r="E1400" s="15">
        <v>15.619300955446899</v>
      </c>
      <c r="F1400" s="13">
        <v>100</v>
      </c>
      <c r="G1400" s="13">
        <v>97</v>
      </c>
      <c r="H1400" s="13">
        <v>3</v>
      </c>
    </row>
    <row r="1401" spans="1:8" s="13" customFormat="1">
      <c r="A1401" s="13">
        <f t="shared" si="21"/>
        <v>2015.49999999989</v>
      </c>
      <c r="B1401" s="13" t="s">
        <v>426</v>
      </c>
      <c r="C1401" s="15">
        <v>119.478544278435</v>
      </c>
      <c r="D1401" s="15">
        <v>124.646802120462</v>
      </c>
      <c r="E1401" s="15">
        <v>83.489415787794798</v>
      </c>
      <c r="F1401" s="13">
        <v>115</v>
      </c>
      <c r="G1401" s="13">
        <v>99</v>
      </c>
      <c r="H1401" s="13">
        <v>16</v>
      </c>
    </row>
    <row r="1402" spans="1:8" s="13" customFormat="1">
      <c r="A1402" s="13">
        <f t="shared" si="21"/>
        <v>2015.58333333323</v>
      </c>
      <c r="B1402" s="13" t="s">
        <v>427</v>
      </c>
      <c r="C1402" s="15">
        <v>126.975050599087</v>
      </c>
      <c r="D1402" s="15">
        <v>137.958228423572</v>
      </c>
      <c r="E1402" s="15">
        <v>104.455993376175</v>
      </c>
      <c r="F1402" s="13">
        <v>116</v>
      </c>
      <c r="G1402" s="13">
        <v>104</v>
      </c>
      <c r="H1402" s="13">
        <v>19</v>
      </c>
    </row>
    <row r="1403" spans="1:8" s="13" customFormat="1">
      <c r="A1403" s="13">
        <f t="shared" si="21"/>
        <v>2015.6666666665601</v>
      </c>
      <c r="B1403" s="13" t="s">
        <v>428</v>
      </c>
      <c r="C1403" s="15">
        <v>124.18515422673499</v>
      </c>
      <c r="D1403" s="15">
        <v>141.567810940481</v>
      </c>
      <c r="E1403" s="15">
        <v>37.000285143968902</v>
      </c>
      <c r="F1403" s="13">
        <v>118</v>
      </c>
      <c r="G1403" s="13">
        <v>111</v>
      </c>
      <c r="H1403" s="13">
        <v>7</v>
      </c>
    </row>
    <row r="1404" spans="1:8" s="13" customFormat="1">
      <c r="A1404" s="13">
        <f t="shared" si="21"/>
        <v>2015.74999999989</v>
      </c>
      <c r="B1404" s="13" t="s">
        <v>429</v>
      </c>
      <c r="C1404" s="15">
        <v>95.310297748207006</v>
      </c>
      <c r="D1404" s="15">
        <v>103.59557583606799</v>
      </c>
      <c r="E1404" s="15">
        <v>49.350033212698001</v>
      </c>
      <c r="F1404" s="13">
        <v>97</v>
      </c>
      <c r="G1404" s="13">
        <v>87</v>
      </c>
      <c r="H1404" s="13">
        <v>10</v>
      </c>
    </row>
    <row r="1405" spans="1:8" s="13" customFormat="1">
      <c r="A1405" s="13">
        <f t="shared" si="21"/>
        <v>2015.83333333323</v>
      </c>
      <c r="B1405" s="13" t="s">
        <v>430</v>
      </c>
      <c r="C1405" s="15">
        <v>180.39786398375301</v>
      </c>
      <c r="D1405" s="15">
        <v>198.16221264395401</v>
      </c>
      <c r="E1405" s="15">
        <v>100.671893870723</v>
      </c>
      <c r="F1405" s="13">
        <v>171</v>
      </c>
      <c r="G1405" s="13">
        <v>155</v>
      </c>
      <c r="H1405" s="13">
        <v>19</v>
      </c>
    </row>
    <row r="1406" spans="1:8" s="13" customFormat="1">
      <c r="A1406" s="13">
        <f t="shared" si="21"/>
        <v>2015.9166666665601</v>
      </c>
      <c r="B1406" s="13" t="s">
        <v>431</v>
      </c>
      <c r="C1406" s="15">
        <v>200.00452957044899</v>
      </c>
      <c r="D1406" s="15">
        <v>219.862263040144</v>
      </c>
      <c r="E1406" s="15">
        <v>104.294570482696</v>
      </c>
      <c r="F1406" s="13">
        <v>183</v>
      </c>
      <c r="G1406" s="13">
        <v>166</v>
      </c>
      <c r="H1406" s="13">
        <v>19</v>
      </c>
    </row>
    <row r="1407" spans="1:8" s="13" customFormat="1">
      <c r="A1407" s="13">
        <f t="shared" si="21"/>
        <v>2015.99999999989</v>
      </c>
      <c r="B1407" s="13" t="s">
        <v>420</v>
      </c>
      <c r="C1407" s="15">
        <v>144.286079606795</v>
      </c>
      <c r="D1407" s="15">
        <v>151.19049777719101</v>
      </c>
      <c r="E1407" s="15">
        <v>98.076431290833</v>
      </c>
      <c r="F1407" s="13">
        <v>133</v>
      </c>
      <c r="G1407" s="13">
        <v>115</v>
      </c>
      <c r="H1407" s="13">
        <v>18</v>
      </c>
    </row>
    <row r="1408" spans="1:8" s="13" customFormat="1">
      <c r="A1408" s="13">
        <f t="shared" si="21"/>
        <v>2016.08333333323</v>
      </c>
      <c r="B1408" s="13" t="s">
        <v>421</v>
      </c>
      <c r="C1408" s="15">
        <v>106.92861735231099</v>
      </c>
      <c r="D1408" s="15">
        <v>115.797517188263</v>
      </c>
      <c r="E1408" s="15">
        <v>62.846072200512303</v>
      </c>
      <c r="F1408" s="13">
        <v>94</v>
      </c>
      <c r="G1408" s="13">
        <v>84</v>
      </c>
      <c r="H1408" s="13">
        <v>11</v>
      </c>
    </row>
    <row r="1409" spans="1:8" s="13" customFormat="1">
      <c r="A1409" s="13">
        <f t="shared" si="21"/>
        <v>2016.1666666665601</v>
      </c>
      <c r="B1409" s="13" t="s">
        <v>422</v>
      </c>
      <c r="C1409" s="15">
        <v>133.770876258448</v>
      </c>
      <c r="D1409" s="15">
        <v>138.048586546416</v>
      </c>
      <c r="E1409" s="15">
        <v>104.978643145541</v>
      </c>
      <c r="F1409" s="13">
        <v>128</v>
      </c>
      <c r="G1409" s="13">
        <v>109</v>
      </c>
      <c r="H1409" s="13">
        <v>20</v>
      </c>
    </row>
    <row r="1410" spans="1:8" s="13" customFormat="1">
      <c r="A1410" s="13">
        <f t="shared" si="21"/>
        <v>2016.24999999989</v>
      </c>
      <c r="B1410" s="13" t="s">
        <v>423</v>
      </c>
      <c r="C1410" s="15">
        <v>116.431256919643</v>
      </c>
      <c r="D1410" s="15">
        <v>128.88836543570699</v>
      </c>
      <c r="E1410" s="15">
        <v>67.474061070246904</v>
      </c>
      <c r="F1410" s="13">
        <v>104</v>
      </c>
      <c r="G1410" s="13">
        <v>95</v>
      </c>
      <c r="H1410" s="13">
        <v>12</v>
      </c>
    </row>
    <row r="1411" spans="1:8" s="13" customFormat="1">
      <c r="A1411" s="13">
        <f t="shared" si="21"/>
        <v>2016.33333333323</v>
      </c>
      <c r="B1411" s="13" t="s">
        <v>424</v>
      </c>
      <c r="C1411" s="15">
        <v>96.111152486793998</v>
      </c>
      <c r="D1411" s="15">
        <v>105.74580498214701</v>
      </c>
      <c r="E1411" s="15">
        <v>44.460832466888803</v>
      </c>
      <c r="F1411" s="13">
        <v>76</v>
      </c>
      <c r="G1411" s="13">
        <v>69</v>
      </c>
      <c r="H1411" s="13">
        <v>7</v>
      </c>
    </row>
    <row r="1412" spans="1:8" s="13" customFormat="1">
      <c r="A1412" s="13">
        <f t="shared" ref="A1412:A1475" si="22">A1411+(1/12)</f>
        <v>2016.4166666665601</v>
      </c>
      <c r="B1412" s="13" t="s">
        <v>425</v>
      </c>
      <c r="C1412" s="15">
        <v>108.79160116288701</v>
      </c>
      <c r="D1412" s="15">
        <v>113.862352607405</v>
      </c>
      <c r="E1412" s="15">
        <v>82.788648010135006</v>
      </c>
      <c r="F1412" s="13">
        <v>66</v>
      </c>
      <c r="G1412" s="13">
        <v>57</v>
      </c>
      <c r="H1412" s="13">
        <v>10</v>
      </c>
    </row>
    <row r="1413" spans="1:8" s="13" customFormat="1">
      <c r="A1413" s="13">
        <f t="shared" si="22"/>
        <v>2016.49999999989</v>
      </c>
      <c r="B1413" s="13" t="s">
        <v>426</v>
      </c>
      <c r="C1413" s="15">
        <v>127.429064023763</v>
      </c>
      <c r="D1413" s="15">
        <v>146.89367887551199</v>
      </c>
      <c r="E1413" s="15">
        <v>39.025098007207703</v>
      </c>
      <c r="F1413" s="13">
        <v>82</v>
      </c>
      <c r="G1413" s="13">
        <v>78</v>
      </c>
      <c r="H1413" s="13">
        <v>5</v>
      </c>
    </row>
    <row r="1414" spans="1:8" s="13" customFormat="1">
      <c r="A1414" s="13">
        <f t="shared" si="22"/>
        <v>2016.58333333323</v>
      </c>
      <c r="B1414" s="13" t="s">
        <v>427</v>
      </c>
      <c r="C1414" s="15">
        <v>106.233047473303</v>
      </c>
      <c r="D1414" s="15">
        <v>113.135151378564</v>
      </c>
      <c r="E1414" s="15">
        <v>64.673304044073603</v>
      </c>
      <c r="F1414" s="13">
        <v>66</v>
      </c>
      <c r="G1414" s="13">
        <v>58</v>
      </c>
      <c r="H1414" s="13">
        <v>8</v>
      </c>
    </row>
    <row r="1415" spans="1:8" s="13" customFormat="1">
      <c r="A1415" s="13">
        <f t="shared" si="22"/>
        <v>2016.6666666665601</v>
      </c>
      <c r="B1415" s="13" t="s">
        <v>428</v>
      </c>
      <c r="C1415" s="15">
        <v>111.367252922711</v>
      </c>
      <c r="D1415" s="15">
        <v>120.75543638030901</v>
      </c>
      <c r="E1415" s="15">
        <v>82.4292398354022</v>
      </c>
      <c r="F1415" s="13">
        <v>95</v>
      </c>
      <c r="G1415" s="13">
        <v>85</v>
      </c>
      <c r="H1415" s="13">
        <v>14</v>
      </c>
    </row>
    <row r="1416" spans="1:8" s="13" customFormat="1">
      <c r="A1416" s="13">
        <f t="shared" si="22"/>
        <v>2016.74999999989</v>
      </c>
      <c r="B1416" s="13" t="s">
        <v>429</v>
      </c>
      <c r="C1416" s="15">
        <v>97.670320344728793</v>
      </c>
      <c r="D1416" s="15">
        <v>102.86320463425101</v>
      </c>
      <c r="E1416" s="15">
        <v>81.758086600318094</v>
      </c>
      <c r="F1416" s="13">
        <v>84</v>
      </c>
      <c r="G1416" s="13">
        <v>73</v>
      </c>
      <c r="H1416" s="13">
        <v>14</v>
      </c>
    </row>
    <row r="1417" spans="1:8" s="13" customFormat="1">
      <c r="A1417" s="13">
        <f t="shared" si="22"/>
        <v>2016.83333333323</v>
      </c>
      <c r="B1417" s="13" t="s">
        <v>430</v>
      </c>
      <c r="C1417" s="15">
        <v>125.638419122827</v>
      </c>
      <c r="D1417" s="15">
        <v>137.21897424935</v>
      </c>
      <c r="E1417" s="15">
        <v>70.113122831419801</v>
      </c>
      <c r="F1417" s="13">
        <v>81</v>
      </c>
      <c r="G1417" s="13">
        <v>73</v>
      </c>
      <c r="H1417" s="13">
        <v>9</v>
      </c>
    </row>
    <row r="1418" spans="1:8" s="13" customFormat="1">
      <c r="A1418" s="13">
        <f t="shared" si="22"/>
        <v>2016.9166666665601</v>
      </c>
      <c r="B1418" s="13" t="s">
        <v>431</v>
      </c>
      <c r="C1418" s="15">
        <v>166.69962775788301</v>
      </c>
      <c r="D1418" s="15">
        <v>181.44143539983401</v>
      </c>
      <c r="E1418" s="15">
        <v>100.77982134568001</v>
      </c>
      <c r="F1418" s="13">
        <v>108</v>
      </c>
      <c r="G1418" s="13">
        <v>97</v>
      </c>
      <c r="H1418" s="13">
        <v>13</v>
      </c>
    </row>
    <row r="1419" spans="1:8" s="13" customFormat="1">
      <c r="A1419" s="13">
        <f t="shared" si="22"/>
        <v>2016.99999999989</v>
      </c>
      <c r="B1419" s="13" t="s">
        <v>420</v>
      </c>
      <c r="C1419" s="15">
        <v>147.26309766052299</v>
      </c>
      <c r="D1419" s="15">
        <v>151.95845634686799</v>
      </c>
      <c r="E1419" s="15">
        <v>124.49182582172701</v>
      </c>
      <c r="F1419" s="13">
        <v>101</v>
      </c>
      <c r="G1419" s="13">
        <v>86</v>
      </c>
      <c r="H1419" s="13">
        <v>17</v>
      </c>
    </row>
    <row r="1420" spans="1:8" s="13" customFormat="1">
      <c r="A1420" s="13">
        <f t="shared" si="22"/>
        <v>2017.08333333323</v>
      </c>
      <c r="B1420" s="13" t="s">
        <v>421</v>
      </c>
      <c r="C1420" s="15">
        <v>191.99792951137101</v>
      </c>
      <c r="D1420" s="15">
        <v>208.60550235191801</v>
      </c>
      <c r="E1420" s="15">
        <v>116.382035609263</v>
      </c>
      <c r="F1420" s="13">
        <v>116</v>
      </c>
      <c r="G1420" s="13">
        <v>104</v>
      </c>
      <c r="H1420" s="13">
        <v>14</v>
      </c>
    </row>
    <row r="1421" spans="1:8" s="13" customFormat="1">
      <c r="A1421" s="13">
        <f t="shared" si="22"/>
        <v>2017.1666666665601</v>
      </c>
      <c r="B1421" s="13" t="s">
        <v>422</v>
      </c>
      <c r="C1421" s="15">
        <v>160.66065052328099</v>
      </c>
      <c r="D1421" s="15">
        <v>177.15841262065899</v>
      </c>
      <c r="E1421" s="15">
        <v>79.964750173590303</v>
      </c>
      <c r="F1421" s="13">
        <v>111</v>
      </c>
      <c r="G1421" s="13">
        <v>101</v>
      </c>
      <c r="H1421" s="13">
        <v>11</v>
      </c>
    </row>
    <row r="1422" spans="1:8" s="13" customFormat="1">
      <c r="A1422" s="13">
        <f t="shared" si="22"/>
        <v>2017.24999999989</v>
      </c>
      <c r="B1422" s="13" t="s">
        <v>423</v>
      </c>
      <c r="C1422" s="15">
        <v>198.511337127053</v>
      </c>
      <c r="D1422" s="15">
        <v>223.91397348825799</v>
      </c>
      <c r="E1422" s="15">
        <v>76.693987730410896</v>
      </c>
      <c r="F1422" s="13">
        <v>130</v>
      </c>
      <c r="G1422" s="13">
        <v>121</v>
      </c>
      <c r="H1422" s="13">
        <v>10</v>
      </c>
    </row>
    <row r="1423" spans="1:8" s="13" customFormat="1">
      <c r="A1423" s="13">
        <f t="shared" si="22"/>
        <v>2017.33333333323</v>
      </c>
      <c r="B1423" s="13" t="s">
        <v>424</v>
      </c>
      <c r="C1423" s="15">
        <v>143.711661979448</v>
      </c>
      <c r="D1423" s="15">
        <v>145.132484515133</v>
      </c>
      <c r="E1423" s="15">
        <v>150.37309266675101</v>
      </c>
      <c r="F1423" s="13">
        <v>96</v>
      </c>
      <c r="G1423" s="13">
        <v>80</v>
      </c>
      <c r="H1423" s="13">
        <v>20</v>
      </c>
    </row>
    <row r="1424" spans="1:8" s="13" customFormat="1">
      <c r="A1424" s="13">
        <f t="shared" si="22"/>
        <v>2017.4166666665601</v>
      </c>
      <c r="B1424" s="13" t="s">
        <v>425</v>
      </c>
      <c r="C1424" s="15">
        <v>161.81529618661401</v>
      </c>
      <c r="D1424" s="15">
        <v>172.922890247201</v>
      </c>
      <c r="E1424" s="15">
        <v>110.824939700377</v>
      </c>
      <c r="F1424" s="13">
        <v>110</v>
      </c>
      <c r="G1424" s="13">
        <v>97</v>
      </c>
      <c r="H1424" s="13">
        <v>15</v>
      </c>
    </row>
    <row r="1425" spans="1:8" s="13" customFormat="1">
      <c r="A1425" s="13">
        <f t="shared" si="22"/>
        <v>2017.49999999989</v>
      </c>
      <c r="B1425" s="13" t="s">
        <v>426</v>
      </c>
      <c r="C1425" s="15">
        <v>132.874113543937</v>
      </c>
      <c r="D1425" s="15">
        <v>150.04634628517201</v>
      </c>
      <c r="E1425" s="15">
        <v>53.085401369110798</v>
      </c>
      <c r="F1425" s="13">
        <v>88</v>
      </c>
      <c r="G1425" s="13">
        <v>82</v>
      </c>
      <c r="H1425" s="13">
        <v>7</v>
      </c>
    </row>
    <row r="1426" spans="1:8" s="13" customFormat="1">
      <c r="A1426" s="13">
        <f t="shared" si="22"/>
        <v>2017.58333333323</v>
      </c>
      <c r="B1426" s="13" t="s">
        <v>427</v>
      </c>
      <c r="C1426" s="15">
        <v>263.72327820989398</v>
      </c>
      <c r="D1426" s="15">
        <v>302.47547843659999</v>
      </c>
      <c r="E1426" s="15">
        <v>118.263247413244</v>
      </c>
      <c r="F1426" s="13">
        <v>168</v>
      </c>
      <c r="G1426" s="13">
        <v>159</v>
      </c>
      <c r="H1426" s="13">
        <v>15</v>
      </c>
    </row>
    <row r="1427" spans="1:8" s="13" customFormat="1">
      <c r="A1427" s="13">
        <f t="shared" si="22"/>
        <v>2017.6666666665601</v>
      </c>
      <c r="B1427" s="13" t="s">
        <v>428</v>
      </c>
      <c r="C1427" s="15">
        <v>176.029164961101</v>
      </c>
      <c r="D1427" s="15">
        <v>196.772444731489</v>
      </c>
      <c r="E1427" s="15">
        <v>91.4591672803504</v>
      </c>
      <c r="F1427" s="13">
        <v>116</v>
      </c>
      <c r="G1427" s="13">
        <v>107</v>
      </c>
      <c r="H1427" s="13">
        <v>12</v>
      </c>
    </row>
    <row r="1428" spans="1:8" s="13" customFormat="1">
      <c r="A1428" s="13">
        <f t="shared" si="22"/>
        <v>2017.74999999989</v>
      </c>
      <c r="B1428" s="13" t="s">
        <v>429</v>
      </c>
      <c r="C1428" s="15">
        <v>174.968077341792</v>
      </c>
      <c r="D1428" s="15">
        <v>199.564709835191</v>
      </c>
      <c r="E1428" s="15">
        <v>73.846720870531996</v>
      </c>
      <c r="F1428" s="13">
        <v>119</v>
      </c>
      <c r="G1428" s="13">
        <v>112</v>
      </c>
      <c r="H1428" s="13">
        <v>10</v>
      </c>
    </row>
    <row r="1429" spans="1:8" s="13" customFormat="1">
      <c r="A1429" s="13">
        <f t="shared" si="22"/>
        <v>2017.83333333323</v>
      </c>
      <c r="B1429" s="13" t="s">
        <v>430</v>
      </c>
      <c r="C1429" s="15">
        <v>144.706417247508</v>
      </c>
      <c r="D1429" s="15">
        <v>157.82804051414601</v>
      </c>
      <c r="E1429" s="15">
        <v>80.754110707573204</v>
      </c>
      <c r="F1429" s="13">
        <v>90</v>
      </c>
      <c r="G1429" s="13">
        <v>81</v>
      </c>
      <c r="H1429" s="13">
        <v>10</v>
      </c>
    </row>
    <row r="1430" spans="1:8" s="13" customFormat="1">
      <c r="A1430" s="13">
        <f t="shared" si="22"/>
        <v>2017.9166666665601</v>
      </c>
      <c r="B1430" s="13" t="s">
        <v>431</v>
      </c>
      <c r="C1430" s="15">
        <v>128.42430529616999</v>
      </c>
      <c r="D1430" s="15">
        <v>145.78260879202901</v>
      </c>
      <c r="E1430" s="15">
        <v>40.823430369587498</v>
      </c>
      <c r="F1430" s="13">
        <v>79</v>
      </c>
      <c r="G1430" s="13">
        <v>74</v>
      </c>
      <c r="H1430" s="13">
        <v>5</v>
      </c>
    </row>
    <row r="1431" spans="1:8" s="13" customFormat="1">
      <c r="A1431" s="13">
        <f t="shared" si="22"/>
        <v>2017.99999999989</v>
      </c>
      <c r="B1431" s="13" t="s">
        <v>420</v>
      </c>
      <c r="C1431" s="15">
        <v>174.923782084197</v>
      </c>
      <c r="D1431" s="15">
        <v>201.792294356344</v>
      </c>
      <c r="E1431" s="15">
        <v>59.133409039475197</v>
      </c>
      <c r="F1431" s="13">
        <v>104</v>
      </c>
      <c r="G1431" s="13">
        <v>99</v>
      </c>
      <c r="H1431" s="13">
        <v>7</v>
      </c>
    </row>
    <row r="1432" spans="1:8" s="13" customFormat="1">
      <c r="A1432" s="13">
        <f t="shared" si="22"/>
        <v>2018.08333333323</v>
      </c>
      <c r="B1432" s="13" t="s">
        <v>421</v>
      </c>
      <c r="C1432" s="15">
        <v>145.45392989333999</v>
      </c>
      <c r="D1432" s="15">
        <v>170.0490657977</v>
      </c>
      <c r="E1432" s="15">
        <v>25.7838131840277</v>
      </c>
      <c r="F1432" s="13">
        <v>85</v>
      </c>
      <c r="G1432" s="13">
        <v>82</v>
      </c>
      <c r="H1432" s="13">
        <v>3</v>
      </c>
    </row>
    <row r="1433" spans="1:8" s="13" customFormat="1">
      <c r="A1433" s="13">
        <f t="shared" si="22"/>
        <v>2018.1666666665601</v>
      </c>
      <c r="B1433" s="13" t="s">
        <v>422</v>
      </c>
      <c r="C1433" s="15">
        <v>205.538337701833</v>
      </c>
      <c r="D1433" s="15">
        <v>232.10146635138199</v>
      </c>
      <c r="E1433" s="15">
        <v>93.846809371476994</v>
      </c>
      <c r="F1433" s="13">
        <v>132</v>
      </c>
      <c r="G1433" s="13">
        <v>123</v>
      </c>
      <c r="H1433" s="13">
        <v>12</v>
      </c>
    </row>
    <row r="1434" spans="1:8" s="13" customFormat="1">
      <c r="A1434" s="13">
        <f t="shared" si="22"/>
        <v>2018.24999999989</v>
      </c>
      <c r="B1434" s="13" t="s">
        <v>423</v>
      </c>
      <c r="C1434" s="15">
        <v>162.50904846913801</v>
      </c>
      <c r="D1434" s="15">
        <v>183.15313639404101</v>
      </c>
      <c r="E1434" s="15">
        <v>65.296047247174101</v>
      </c>
      <c r="F1434" s="13">
        <v>100</v>
      </c>
      <c r="G1434" s="13">
        <v>93</v>
      </c>
      <c r="H1434" s="13">
        <v>8</v>
      </c>
    </row>
    <row r="1435" spans="1:8" s="13" customFormat="1">
      <c r="A1435" s="13">
        <f t="shared" si="22"/>
        <v>2018.33333333322</v>
      </c>
      <c r="B1435" s="13" t="s">
        <v>424</v>
      </c>
      <c r="C1435" s="15">
        <v>156.48497934137799</v>
      </c>
      <c r="D1435" s="15">
        <v>178.02798350502201</v>
      </c>
      <c r="E1435" s="15">
        <v>48.119065981820498</v>
      </c>
      <c r="F1435" s="13">
        <v>98</v>
      </c>
      <c r="G1435" s="13">
        <v>92</v>
      </c>
      <c r="H1435" s="13">
        <v>6</v>
      </c>
    </row>
    <row r="1436" spans="1:8" s="13" customFormat="1">
      <c r="A1436" s="13">
        <f t="shared" si="22"/>
        <v>2018.4166666665601</v>
      </c>
      <c r="B1436" s="13" t="s">
        <v>425</v>
      </c>
      <c r="C1436" s="15">
        <v>196.81812275401401</v>
      </c>
      <c r="D1436" s="15">
        <v>226.78645264217599</v>
      </c>
      <c r="E1436" s="15">
        <v>64.820831660562604</v>
      </c>
      <c r="F1436" s="13">
        <v>122</v>
      </c>
      <c r="G1436" s="13">
        <v>116</v>
      </c>
      <c r="H1436" s="13">
        <v>8</v>
      </c>
    </row>
    <row r="1437" spans="1:8" s="13" customFormat="1">
      <c r="A1437" s="13">
        <f t="shared" si="22"/>
        <v>2018.49999999989</v>
      </c>
      <c r="B1437" s="13" t="s">
        <v>426</v>
      </c>
      <c r="C1437" s="15">
        <v>170.253232822407</v>
      </c>
      <c r="D1437" s="15">
        <v>184.28917844396301</v>
      </c>
      <c r="E1437" s="15">
        <v>107.924700483389</v>
      </c>
      <c r="F1437" s="13">
        <v>103</v>
      </c>
      <c r="G1437" s="13">
        <v>92</v>
      </c>
      <c r="H1437" s="13">
        <v>13</v>
      </c>
    </row>
    <row r="1438" spans="1:8" s="13" customFormat="1">
      <c r="A1438" s="13">
        <f t="shared" si="22"/>
        <v>2018.58333333322</v>
      </c>
      <c r="B1438" s="13" t="s">
        <v>427</v>
      </c>
      <c r="C1438" s="15">
        <v>129.68712233994401</v>
      </c>
      <c r="D1438" s="15">
        <v>130.62910961403799</v>
      </c>
      <c r="E1438" s="15">
        <v>109.968635949117</v>
      </c>
      <c r="F1438" s="13">
        <v>77</v>
      </c>
      <c r="G1438" s="13">
        <v>64</v>
      </c>
      <c r="H1438" s="13">
        <v>13</v>
      </c>
    </row>
    <row r="1439" spans="1:8" s="13" customFormat="1">
      <c r="A1439" s="13">
        <f t="shared" si="22"/>
        <v>2018.6666666665601</v>
      </c>
      <c r="B1439" s="13" t="s">
        <v>428</v>
      </c>
      <c r="C1439" s="15">
        <v>104.812055535241</v>
      </c>
      <c r="D1439" s="15">
        <v>116.93716119278599</v>
      </c>
      <c r="E1439" s="15">
        <v>50.135032001898303</v>
      </c>
      <c r="F1439" s="13">
        <v>63</v>
      </c>
      <c r="G1439" s="13">
        <v>58</v>
      </c>
      <c r="H1439" s="13">
        <v>6</v>
      </c>
    </row>
    <row r="1440" spans="1:8" s="13" customFormat="1">
      <c r="A1440" s="13">
        <f t="shared" si="22"/>
        <v>2018.74999999989</v>
      </c>
      <c r="B1440" s="13" t="s">
        <v>429</v>
      </c>
      <c r="C1440" s="15">
        <v>125.159357482914</v>
      </c>
      <c r="D1440" s="15">
        <v>128.038276810497</v>
      </c>
      <c r="E1440" s="15">
        <v>97.965509868276996</v>
      </c>
      <c r="F1440" s="13">
        <v>77</v>
      </c>
      <c r="G1440" s="13">
        <v>65</v>
      </c>
      <c r="H1440" s="13">
        <v>12</v>
      </c>
    </row>
    <row r="1441" spans="1:8" s="13" customFormat="1">
      <c r="A1441" s="13">
        <f t="shared" si="22"/>
        <v>2018.83333333322</v>
      </c>
      <c r="B1441" s="13" t="s">
        <v>430</v>
      </c>
      <c r="C1441" s="15">
        <v>132.08851062660301</v>
      </c>
      <c r="D1441" s="15">
        <v>152.06963821424401</v>
      </c>
      <c r="E1441" s="15">
        <v>33.170682309427796</v>
      </c>
      <c r="F1441" s="13">
        <v>80</v>
      </c>
      <c r="G1441" s="13">
        <v>76</v>
      </c>
      <c r="H1441" s="13">
        <v>4</v>
      </c>
    </row>
    <row r="1442" spans="1:8" s="13" customFormat="1">
      <c r="A1442" s="13">
        <f t="shared" si="22"/>
        <v>2018.9166666665601</v>
      </c>
      <c r="B1442" s="13" t="s">
        <v>431</v>
      </c>
      <c r="C1442" s="15">
        <v>147.90798536499599</v>
      </c>
      <c r="D1442" s="15">
        <v>168.70056887012899</v>
      </c>
      <c r="E1442" s="15">
        <v>61.177270038043901</v>
      </c>
      <c r="F1442" s="13">
        <v>85</v>
      </c>
      <c r="G1442" s="13">
        <v>80</v>
      </c>
      <c r="H1442" s="13">
        <v>7</v>
      </c>
    </row>
    <row r="1443" spans="1:8" s="13" customFormat="1">
      <c r="A1443" s="13">
        <f t="shared" si="22"/>
        <v>2018.99999999989</v>
      </c>
      <c r="B1443" s="13" t="s">
        <v>420</v>
      </c>
      <c r="C1443" s="15">
        <v>168.20371907262401</v>
      </c>
      <c r="D1443" s="15">
        <v>185.12002026325001</v>
      </c>
      <c r="E1443" s="15">
        <v>86.20428928183</v>
      </c>
      <c r="F1443" s="16">
        <v>98</v>
      </c>
      <c r="G1443" s="16">
        <v>89</v>
      </c>
      <c r="H1443" s="16">
        <v>10</v>
      </c>
    </row>
    <row r="1444" spans="1:8" s="1" customFormat="1">
      <c r="A1444" s="13">
        <f t="shared" si="22"/>
        <v>2019.08333333322</v>
      </c>
      <c r="B1444" s="13" t="s">
        <v>421</v>
      </c>
      <c r="C1444" s="15">
        <v>138.298308116789</v>
      </c>
      <c r="D1444" s="15">
        <v>165.27097287705001</v>
      </c>
      <c r="E1444" s="15">
        <v>19.294508662375101</v>
      </c>
      <c r="F1444" s="16">
        <v>72</v>
      </c>
      <c r="G1444" s="16">
        <v>71</v>
      </c>
      <c r="H1444" s="16">
        <v>2</v>
      </c>
    </row>
    <row r="1445" spans="1:8" s="1" customFormat="1">
      <c r="A1445" s="13">
        <f t="shared" si="22"/>
        <v>2019.1666666665601</v>
      </c>
      <c r="B1445" s="13" t="s">
        <v>422</v>
      </c>
      <c r="C1445" s="15">
        <v>111.021896505529</v>
      </c>
      <c r="D1445" s="15">
        <v>114.158064633245</v>
      </c>
      <c r="E1445" s="15">
        <v>92.934453342565106</v>
      </c>
      <c r="F1445" s="16">
        <v>66</v>
      </c>
      <c r="G1445" s="16">
        <v>56</v>
      </c>
      <c r="H1445" s="16">
        <v>11</v>
      </c>
    </row>
    <row r="1446" spans="1:8" s="1" customFormat="1">
      <c r="A1446" s="13">
        <f t="shared" si="22"/>
        <v>2019.24999999989</v>
      </c>
      <c r="B1446" s="13" t="s">
        <v>423</v>
      </c>
      <c r="C1446" s="15">
        <v>84.303138072108396</v>
      </c>
      <c r="D1446" s="15">
        <v>86.9480283883494</v>
      </c>
      <c r="E1446" s="15">
        <v>63.061352402249099</v>
      </c>
      <c r="F1446" s="16">
        <v>47</v>
      </c>
      <c r="G1446" s="16">
        <v>40</v>
      </c>
      <c r="H1446" s="16">
        <v>7</v>
      </c>
    </row>
    <row r="1447" spans="1:8" s="1" customFormat="1">
      <c r="A1447" s="13">
        <f t="shared" si="22"/>
        <v>2019.33333333322</v>
      </c>
      <c r="B1447" s="13" t="s">
        <v>424</v>
      </c>
      <c r="C1447" s="15">
        <v>204.63577954192601</v>
      </c>
      <c r="D1447" s="15">
        <v>235.38102501505699</v>
      </c>
      <c r="E1447" s="15">
        <v>60.970107424319004</v>
      </c>
      <c r="F1447" s="16">
        <v>118</v>
      </c>
      <c r="G1447" s="16">
        <v>112</v>
      </c>
      <c r="H1447" s="16">
        <v>7</v>
      </c>
    </row>
    <row r="1448" spans="1:8" s="1" customFormat="1">
      <c r="A1448" s="13">
        <f t="shared" si="22"/>
        <v>2019.4166666665601</v>
      </c>
      <c r="B1448" s="13" t="s">
        <v>425</v>
      </c>
      <c r="C1448" s="15">
        <v>260.52507917465601</v>
      </c>
      <c r="D1448" s="15">
        <v>300.686618893299</v>
      </c>
      <c r="E1448" s="15">
        <v>62.308830387010097</v>
      </c>
      <c r="F1448" s="16">
        <v>147</v>
      </c>
      <c r="G1448" s="16">
        <v>140</v>
      </c>
      <c r="H1448" s="16">
        <v>7</v>
      </c>
    </row>
    <row r="1449" spans="1:8" s="1" customFormat="1">
      <c r="A1449" s="13">
        <f t="shared" si="22"/>
        <v>2019.49999999989</v>
      </c>
      <c r="B1449" s="13" t="s">
        <v>426</v>
      </c>
      <c r="C1449" s="15">
        <v>141.480236830763</v>
      </c>
      <c r="D1449" s="15">
        <v>162.43086101473401</v>
      </c>
      <c r="E1449" s="15">
        <v>46.7489162611013</v>
      </c>
      <c r="F1449" s="16">
        <v>76</v>
      </c>
      <c r="G1449" s="16">
        <v>72</v>
      </c>
      <c r="H1449" s="16">
        <v>5</v>
      </c>
    </row>
    <row r="1450" spans="1:8" s="1" customFormat="1">
      <c r="A1450" s="13">
        <f t="shared" si="22"/>
        <v>2019.58333333322</v>
      </c>
      <c r="B1450" s="13" t="s">
        <v>427</v>
      </c>
      <c r="C1450" s="15">
        <v>218.03638841185401</v>
      </c>
      <c r="D1450" s="15">
        <v>238.02576600751499</v>
      </c>
      <c r="E1450" s="15">
        <v>117.653897611509</v>
      </c>
      <c r="F1450" s="16">
        <v>121</v>
      </c>
      <c r="G1450" s="16">
        <v>109</v>
      </c>
      <c r="H1450" s="16">
        <v>13</v>
      </c>
    </row>
    <row r="1451" spans="1:8" s="1" customFormat="1">
      <c r="A1451" s="13">
        <f t="shared" si="22"/>
        <v>2019.6666666665601</v>
      </c>
      <c r="B1451" s="13" t="s">
        <v>428</v>
      </c>
      <c r="C1451" s="15">
        <v>169.45009605321201</v>
      </c>
      <c r="D1451" s="15">
        <v>201.20196746072</v>
      </c>
      <c r="E1451" s="15">
        <v>25.7897562081633</v>
      </c>
      <c r="F1451" s="16">
        <v>99</v>
      </c>
      <c r="G1451" s="16">
        <v>97</v>
      </c>
      <c r="H1451" s="16">
        <v>3</v>
      </c>
    </row>
    <row r="1452" spans="1:8" s="1" customFormat="1">
      <c r="A1452" s="13">
        <f t="shared" si="22"/>
        <v>2019.74999999989</v>
      </c>
      <c r="B1452" s="13" t="s">
        <v>429</v>
      </c>
      <c r="C1452" s="15">
        <v>219.84983415613999</v>
      </c>
      <c r="D1452" s="15">
        <v>258.23029971315401</v>
      </c>
      <c r="E1452" s="15">
        <v>42.469011410950898</v>
      </c>
      <c r="F1452" s="16">
        <v>130</v>
      </c>
      <c r="G1452" s="16">
        <v>126</v>
      </c>
      <c r="H1452" s="16">
        <v>5</v>
      </c>
    </row>
    <row r="1453" spans="1:8" s="1" customFormat="1">
      <c r="A1453" s="13">
        <f t="shared" si="22"/>
        <v>2019.83333333322</v>
      </c>
      <c r="B1453" s="13" t="s">
        <v>430</v>
      </c>
      <c r="C1453" s="15">
        <v>108.744905617679</v>
      </c>
      <c r="D1453" s="15">
        <v>125.302848349816</v>
      </c>
      <c r="E1453" s="15">
        <v>44.768077771204503</v>
      </c>
      <c r="F1453" s="16">
        <v>61</v>
      </c>
      <c r="G1453" s="16">
        <v>58</v>
      </c>
      <c r="H1453" s="16">
        <v>5</v>
      </c>
    </row>
    <row r="1454" spans="1:8" s="1" customFormat="1">
      <c r="A1454" s="13">
        <f t="shared" si="22"/>
        <v>2019.9166666665601</v>
      </c>
      <c r="B1454" s="13" t="s">
        <v>431</v>
      </c>
      <c r="C1454" s="15">
        <v>100.39958589051101</v>
      </c>
      <c r="D1454" s="15">
        <v>117.16431815727501</v>
      </c>
      <c r="E1454" s="15">
        <v>18.676156934881799</v>
      </c>
      <c r="F1454" s="16">
        <v>54</v>
      </c>
      <c r="G1454" s="16">
        <v>52</v>
      </c>
      <c r="H1454" s="16">
        <v>2</v>
      </c>
    </row>
    <row r="1455" spans="1:8" s="1" customFormat="1">
      <c r="A1455" s="13">
        <f t="shared" si="22"/>
        <v>2019.99999999989</v>
      </c>
      <c r="B1455" s="13" t="s">
        <v>420</v>
      </c>
      <c r="C1455" s="15">
        <v>409.954551883536</v>
      </c>
      <c r="D1455" s="15">
        <v>470.19436456247797</v>
      </c>
      <c r="E1455" s="15">
        <v>110.303247237056</v>
      </c>
      <c r="F1455" s="16">
        <v>224</v>
      </c>
      <c r="G1455" s="16">
        <v>212</v>
      </c>
      <c r="H1455" s="16">
        <v>12</v>
      </c>
    </row>
    <row r="1456" spans="1:8" s="1" customFormat="1">
      <c r="A1456" s="13">
        <f t="shared" si="22"/>
        <v>2020.08333333322</v>
      </c>
      <c r="B1456" s="13" t="s">
        <v>421</v>
      </c>
      <c r="C1456" s="15">
        <v>107.84430650649</v>
      </c>
      <c r="D1456" s="15">
        <v>126.025032764494</v>
      </c>
      <c r="E1456" s="15">
        <v>19.344546282085901</v>
      </c>
      <c r="F1456" s="16">
        <v>56</v>
      </c>
      <c r="G1456" s="16">
        <v>54</v>
      </c>
      <c r="H1456" s="16">
        <v>2</v>
      </c>
    </row>
    <row r="1457" spans="1:8" s="1" customFormat="1">
      <c r="A1457" s="13">
        <f t="shared" si="22"/>
        <v>2020.1666666665601</v>
      </c>
      <c r="B1457" s="13" t="s">
        <v>422</v>
      </c>
      <c r="C1457" s="15">
        <v>171.008330030374</v>
      </c>
      <c r="D1457" s="15">
        <v>193.723253389788</v>
      </c>
      <c r="E1457" s="15">
        <v>65.350187184203705</v>
      </c>
      <c r="F1457" s="16">
        <v>92</v>
      </c>
      <c r="G1457" s="16">
        <v>86</v>
      </c>
      <c r="H1457" s="16">
        <v>7</v>
      </c>
    </row>
    <row r="1458" spans="1:8" s="1" customFormat="1">
      <c r="A1458" s="13">
        <f t="shared" si="22"/>
        <v>2020.24999999989</v>
      </c>
      <c r="B1458" s="13" t="s">
        <v>423</v>
      </c>
      <c r="C1458" s="15">
        <v>138.340464703527</v>
      </c>
      <c r="D1458" s="15">
        <v>158.46352953842199</v>
      </c>
      <c r="E1458" s="15">
        <v>57.108003535533399</v>
      </c>
      <c r="F1458" s="16">
        <v>73</v>
      </c>
      <c r="G1458" s="16">
        <v>69</v>
      </c>
      <c r="H1458" s="16">
        <v>6</v>
      </c>
    </row>
    <row r="1459" spans="1:8" s="1" customFormat="1">
      <c r="A1459" s="13">
        <f t="shared" si="22"/>
        <v>2020.33333333322</v>
      </c>
      <c r="B1459" s="13" t="s">
        <v>424</v>
      </c>
      <c r="C1459" s="15">
        <v>144.051423511564</v>
      </c>
      <c r="D1459" s="15">
        <v>154.93151947439401</v>
      </c>
      <c r="E1459" s="15">
        <v>81.393445663254397</v>
      </c>
      <c r="F1459" s="16">
        <v>80</v>
      </c>
      <c r="G1459" s="16">
        <v>71</v>
      </c>
      <c r="H1459" s="16">
        <v>9</v>
      </c>
    </row>
    <row r="1460" spans="1:8" s="1" customFormat="1">
      <c r="A1460" s="13">
        <f t="shared" si="22"/>
        <v>2020.4166666665601</v>
      </c>
      <c r="B1460" s="13" t="s">
        <v>425</v>
      </c>
      <c r="C1460" s="15">
        <v>171.10698332038601</v>
      </c>
      <c r="D1460" s="15">
        <v>205.02851409441001</v>
      </c>
      <c r="E1460" s="15">
        <v>9.6559961786408106</v>
      </c>
      <c r="F1460" s="17">
        <v>89</v>
      </c>
      <c r="G1460" s="17">
        <v>88</v>
      </c>
      <c r="H1460" s="17">
        <v>1</v>
      </c>
    </row>
    <row r="1461" spans="1:8" s="1" customFormat="1">
      <c r="A1461" s="13">
        <f t="shared" si="22"/>
        <v>2020.49999999989</v>
      </c>
      <c r="B1461" s="13" t="s">
        <v>426</v>
      </c>
      <c r="C1461" s="15">
        <v>91.530270763463605</v>
      </c>
      <c r="D1461" s="15">
        <v>104.26690078729</v>
      </c>
      <c r="E1461" s="15">
        <v>36.776812987448899</v>
      </c>
      <c r="F1461" s="18">
        <v>50</v>
      </c>
      <c r="G1461" s="18">
        <v>47</v>
      </c>
      <c r="H1461" s="18">
        <v>4</v>
      </c>
    </row>
    <row r="1462" spans="1:8" s="1" customFormat="1">
      <c r="A1462" s="13">
        <f t="shared" si="22"/>
        <v>2020.58333333322</v>
      </c>
      <c r="B1462" s="13" t="s">
        <v>427</v>
      </c>
      <c r="C1462" s="15">
        <v>140.924699828028</v>
      </c>
      <c r="D1462" s="15">
        <v>153.70340622737601</v>
      </c>
      <c r="E1462" s="15">
        <v>70.779334635112903</v>
      </c>
      <c r="F1462" s="18">
        <v>80</v>
      </c>
      <c r="G1462" s="18">
        <v>72</v>
      </c>
      <c r="H1462" s="18">
        <v>8</v>
      </c>
    </row>
    <row r="1463" spans="1:8" s="1" customFormat="1">
      <c r="A1463" s="13">
        <f t="shared" si="22"/>
        <v>2020.6666666665601</v>
      </c>
      <c r="B1463" s="13" t="s">
        <v>428</v>
      </c>
      <c r="C1463" s="15">
        <v>126.780578891833</v>
      </c>
      <c r="D1463" s="15">
        <v>142.50742010370899</v>
      </c>
      <c r="E1463" s="15">
        <v>46.141637329994403</v>
      </c>
      <c r="F1463" s="18">
        <v>69</v>
      </c>
      <c r="G1463" s="18">
        <v>64</v>
      </c>
      <c r="H1463" s="18">
        <v>5</v>
      </c>
    </row>
    <row r="1464" spans="1:8" s="1" customFormat="1">
      <c r="A1464" s="13">
        <f t="shared" si="22"/>
        <v>2020.74999999989</v>
      </c>
      <c r="B1464" s="13" t="s">
        <v>429</v>
      </c>
      <c r="C1464" s="15">
        <v>135.75273489173901</v>
      </c>
      <c r="D1464" s="15">
        <v>145.28495371807901</v>
      </c>
      <c r="E1464" s="15">
        <v>115.11199271794401</v>
      </c>
      <c r="F1464" s="18">
        <v>77</v>
      </c>
      <c r="G1464" s="18">
        <v>68</v>
      </c>
      <c r="H1464" s="18">
        <v>13</v>
      </c>
    </row>
    <row r="1465" spans="1:8" s="1" customFormat="1">
      <c r="A1465" s="13">
        <f t="shared" si="22"/>
        <v>2020.83333333322</v>
      </c>
      <c r="B1465" s="13" t="s">
        <v>430</v>
      </c>
      <c r="C1465" s="15">
        <v>113.82759186056001</v>
      </c>
      <c r="D1465" s="15">
        <v>128.89807538095201</v>
      </c>
      <c r="E1465" s="15">
        <v>46.860516876424803</v>
      </c>
      <c r="F1465" s="18">
        <v>61</v>
      </c>
      <c r="G1465" s="18">
        <v>57</v>
      </c>
      <c r="H1465" s="18">
        <v>5</v>
      </c>
    </row>
    <row r="1466" spans="1:8" s="1" customFormat="1">
      <c r="A1466" s="13">
        <f t="shared" si="22"/>
        <v>2020.9166666665601</v>
      </c>
      <c r="B1466" s="13" t="s">
        <v>431</v>
      </c>
      <c r="C1466" s="15">
        <v>107.343223061324</v>
      </c>
      <c r="D1466" s="15">
        <v>125.439475124591</v>
      </c>
      <c r="E1466" s="15">
        <v>48.136661402080598</v>
      </c>
      <c r="F1466" s="18">
        <v>56</v>
      </c>
      <c r="G1466" s="18">
        <v>54</v>
      </c>
      <c r="H1466" s="18">
        <v>5</v>
      </c>
    </row>
    <row r="1467" spans="1:8" s="1" customFormat="1">
      <c r="A1467" s="13">
        <f t="shared" si="22"/>
        <v>2020.99999999989</v>
      </c>
      <c r="B1467" s="13" t="s">
        <v>420</v>
      </c>
      <c r="C1467" s="19">
        <v>103.683040812312</v>
      </c>
      <c r="D1467" s="19">
        <v>119.150614299986</v>
      </c>
      <c r="E1467" s="19">
        <v>26.935208651032799</v>
      </c>
      <c r="F1467" s="18">
        <v>58</v>
      </c>
      <c r="G1467" s="18">
        <v>55</v>
      </c>
      <c r="H1467" s="18">
        <v>3</v>
      </c>
    </row>
    <row r="1468" spans="1:8" s="1" customFormat="1">
      <c r="A1468" s="13">
        <f t="shared" si="22"/>
        <v>2021.08333333322</v>
      </c>
      <c r="B1468" s="13" t="s">
        <v>421</v>
      </c>
      <c r="C1468" s="20">
        <v>96.858923131244296</v>
      </c>
      <c r="D1468" s="20">
        <v>114.93442329072801</v>
      </c>
      <c r="E1468" s="20">
        <v>10.1348600545022</v>
      </c>
      <c r="F1468" s="18">
        <v>48</v>
      </c>
      <c r="G1468" s="18">
        <v>47</v>
      </c>
      <c r="H1468" s="21">
        <v>1</v>
      </c>
    </row>
    <row r="1469" spans="1:8" s="1" customFormat="1">
      <c r="A1469" s="13">
        <f t="shared" si="22"/>
        <v>2021.1666666665601</v>
      </c>
      <c r="B1469" s="13" t="s">
        <v>422</v>
      </c>
      <c r="C1469" s="20">
        <v>107.059246792504</v>
      </c>
      <c r="D1469" s="20">
        <v>120.793569215913</v>
      </c>
      <c r="E1469" s="20">
        <v>37.083057849978601</v>
      </c>
      <c r="F1469" s="1">
        <v>58</v>
      </c>
      <c r="G1469" s="1">
        <v>54</v>
      </c>
      <c r="H1469" s="1">
        <v>4</v>
      </c>
    </row>
    <row r="1470" spans="1:8" s="1" customFormat="1">
      <c r="A1470" s="13">
        <f t="shared" si="22"/>
        <v>2021.24999999989</v>
      </c>
      <c r="B1470" s="13" t="s">
        <v>423</v>
      </c>
      <c r="C1470" s="20">
        <v>121.17655621663501</v>
      </c>
      <c r="D1470" s="20">
        <v>135.37688214920601</v>
      </c>
      <c r="E1470" s="20">
        <v>47.547533545697199</v>
      </c>
      <c r="F1470" s="1">
        <v>64</v>
      </c>
      <c r="G1470" s="1">
        <v>59</v>
      </c>
      <c r="H1470" s="1">
        <v>5</v>
      </c>
    </row>
    <row r="1471" spans="1:8" s="1" customFormat="1">
      <c r="A1471" s="13">
        <f t="shared" si="22"/>
        <v>2021.33333333322</v>
      </c>
      <c r="B1471" s="13" t="s">
        <v>424</v>
      </c>
      <c r="C1471" s="20">
        <v>131.34913076027701</v>
      </c>
      <c r="D1471" s="20">
        <v>134.51600753479499</v>
      </c>
      <c r="E1471" s="20">
        <v>102.20706020041099</v>
      </c>
      <c r="F1471" s="1">
        <v>71</v>
      </c>
      <c r="G1471" s="1">
        <v>60</v>
      </c>
      <c r="H1471" s="1">
        <v>11</v>
      </c>
    </row>
    <row r="1472" spans="1:8" s="1" customFormat="1">
      <c r="A1472" s="13">
        <f t="shared" si="22"/>
        <v>2021.4166666665601</v>
      </c>
      <c r="B1472" s="13" t="s">
        <v>425</v>
      </c>
      <c r="C1472" s="20">
        <v>110.84836582353699</v>
      </c>
      <c r="D1472" s="20">
        <v>124.737913616782</v>
      </c>
      <c r="E1472" s="20">
        <v>49.708496730839002</v>
      </c>
      <c r="F1472" s="1">
        <v>56</v>
      </c>
      <c r="G1472" s="1">
        <v>52</v>
      </c>
      <c r="H1472" s="1">
        <v>5</v>
      </c>
    </row>
    <row r="1473" spans="1:8" s="1" customFormat="1">
      <c r="A1473" s="13">
        <f t="shared" si="22"/>
        <v>2021.49999999989</v>
      </c>
      <c r="B1473" s="13" t="s">
        <v>426</v>
      </c>
      <c r="C1473" s="20">
        <v>108.17109570865701</v>
      </c>
      <c r="D1473" s="20">
        <v>119.58964618131699</v>
      </c>
      <c r="E1473" s="20">
        <v>47.656894073995403</v>
      </c>
      <c r="F1473" s="1">
        <v>57</v>
      </c>
      <c r="G1473" s="1">
        <v>52</v>
      </c>
      <c r="H1473" s="1">
        <v>5</v>
      </c>
    </row>
    <row r="1474" spans="1:8" s="1" customFormat="1">
      <c r="A1474" s="13">
        <f t="shared" si="22"/>
        <v>2021.58333333322</v>
      </c>
      <c r="B1474" s="13" t="s">
        <v>427</v>
      </c>
      <c r="C1474" s="20">
        <v>161.850407055414</v>
      </c>
      <c r="D1474" s="20">
        <v>189.13564853678801</v>
      </c>
      <c r="E1474" s="20">
        <v>58.063754897797601</v>
      </c>
      <c r="F1474" s="1">
        <v>84</v>
      </c>
      <c r="G1474" s="1">
        <v>81</v>
      </c>
      <c r="H1474" s="1">
        <v>6</v>
      </c>
    </row>
    <row r="1475" spans="1:8" s="1" customFormat="1">
      <c r="A1475" s="13">
        <f t="shared" si="22"/>
        <v>2021.6666666665601</v>
      </c>
      <c r="B1475" s="13" t="s">
        <v>428</v>
      </c>
      <c r="C1475" s="20">
        <v>142.28714675032899</v>
      </c>
      <c r="D1475" s="20">
        <v>160.78180718207301</v>
      </c>
      <c r="E1475" s="20">
        <v>67.600724152155706</v>
      </c>
      <c r="F1475" s="1">
        <v>74</v>
      </c>
      <c r="G1475" s="1">
        <v>69</v>
      </c>
      <c r="H1475" s="1">
        <v>7</v>
      </c>
    </row>
  </sheetData>
  <phoneticPr fontId="16" type="noConversion"/>
  <pageMargins left="0.75" right="0.75" top="1" bottom="1" header="0.5" footer="0.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41"/>
  <sheetViews>
    <sheetView topLeftCell="A11" workbookViewId="0">
      <selection sqref="A1:XFD1048576"/>
    </sheetView>
  </sheetViews>
  <sheetFormatPr defaultColWidth="8.88671875" defaultRowHeight="14.4"/>
  <cols>
    <col min="1" max="1" width="8.88671875" style="1"/>
    <col min="2" max="19" width="16.5546875" style="1" customWidth="1"/>
    <col min="20" max="20" width="17.44140625" style="1" customWidth="1"/>
    <col min="21" max="16384" width="8.88671875" style="1"/>
  </cols>
  <sheetData>
    <row r="1" spans="1:20" s="9" customFormat="1" ht="71.25" customHeight="1">
      <c r="A1" s="11" t="s">
        <v>391</v>
      </c>
      <c r="B1" s="9" t="s">
        <v>432</v>
      </c>
      <c r="C1" s="9" t="s">
        <v>433</v>
      </c>
      <c r="D1" s="9" t="s">
        <v>434</v>
      </c>
      <c r="E1" s="9" t="s">
        <v>435</v>
      </c>
      <c r="F1" s="9" t="s">
        <v>436</v>
      </c>
      <c r="G1" s="9" t="s">
        <v>437</v>
      </c>
      <c r="H1" s="9" t="s">
        <v>438</v>
      </c>
      <c r="I1" s="9" t="s">
        <v>439</v>
      </c>
      <c r="J1" s="9" t="s">
        <v>440</v>
      </c>
      <c r="K1" s="9" t="s">
        <v>441</v>
      </c>
      <c r="L1" s="9" t="s">
        <v>442</v>
      </c>
      <c r="M1" s="9" t="s">
        <v>443</v>
      </c>
      <c r="N1" s="9" t="s">
        <v>444</v>
      </c>
      <c r="O1" s="9" t="s">
        <v>445</v>
      </c>
      <c r="P1" s="9" t="s">
        <v>446</v>
      </c>
      <c r="Q1" s="9" t="s">
        <v>447</v>
      </c>
      <c r="R1" s="9" t="s">
        <v>448</v>
      </c>
      <c r="S1" s="9" t="s">
        <v>449</v>
      </c>
      <c r="T1" s="9" t="s">
        <v>450</v>
      </c>
    </row>
    <row r="2" spans="1:20" s="10" customFormat="1" ht="15.6">
      <c r="A2" s="12">
        <v>31048</v>
      </c>
      <c r="B2" s="1">
        <v>74.398602599066393</v>
      </c>
      <c r="C2" s="1">
        <v>71.834644920913902</v>
      </c>
      <c r="D2" s="1">
        <v>50.0109388294117</v>
      </c>
      <c r="E2" s="1">
        <v>107.27302635816601</v>
      </c>
      <c r="F2" s="1">
        <v>64.703527052284997</v>
      </c>
      <c r="G2" s="1">
        <v>136.39176467643401</v>
      </c>
      <c r="H2" s="1">
        <v>75.861628992208907</v>
      </c>
      <c r="I2" s="1">
        <v>44.390572780896399</v>
      </c>
      <c r="J2" s="1">
        <v>44.932455739101101</v>
      </c>
      <c r="K2" s="1">
        <v>106.480231062266</v>
      </c>
      <c r="L2" s="1">
        <v>116.967717974952</v>
      </c>
      <c r="M2" s="1">
        <v>75.838924662762494</v>
      </c>
      <c r="N2" s="1">
        <v>52.7179171835378</v>
      </c>
      <c r="O2" s="1">
        <v>112.43388791444799</v>
      </c>
      <c r="P2" s="1">
        <v>95.716378454740905</v>
      </c>
      <c r="Q2" s="1">
        <v>74.056598313482993</v>
      </c>
      <c r="R2" s="1">
        <v>24.552242984229</v>
      </c>
      <c r="S2" s="1">
        <v>77.716870467193004</v>
      </c>
      <c r="T2" s="1">
        <v>63.651005512032498</v>
      </c>
    </row>
    <row r="3" spans="1:20" s="10" customFormat="1" ht="15.6">
      <c r="A3" s="12">
        <v>31079</v>
      </c>
      <c r="B3" s="1">
        <v>64.273114951346599</v>
      </c>
      <c r="C3" s="1">
        <v>66.904663877413199</v>
      </c>
      <c r="D3" s="1">
        <v>105.825327725476</v>
      </c>
      <c r="E3" s="1">
        <v>68.8453543451743</v>
      </c>
      <c r="F3" s="1">
        <v>59.3223512485527</v>
      </c>
      <c r="G3" s="1">
        <v>114.67750469628101</v>
      </c>
      <c r="H3" s="1">
        <v>67.389634331236806</v>
      </c>
      <c r="I3" s="1">
        <v>69.089086959740996</v>
      </c>
      <c r="J3" s="1">
        <v>65.595838162329699</v>
      </c>
      <c r="K3" s="1">
        <v>124.38528021137699</v>
      </c>
      <c r="L3" s="1">
        <v>170.89750597569801</v>
      </c>
      <c r="M3" s="1">
        <v>64.985289179972895</v>
      </c>
      <c r="N3" s="1">
        <v>89.321653203686495</v>
      </c>
      <c r="O3" s="1">
        <v>99.368653716981996</v>
      </c>
      <c r="P3" s="1">
        <v>104.417867405172</v>
      </c>
      <c r="Q3" s="1">
        <v>71.946723717657207</v>
      </c>
      <c r="R3" s="1">
        <v>79.002781860543493</v>
      </c>
      <c r="S3" s="1">
        <v>111.065937351608</v>
      </c>
      <c r="T3" s="1">
        <v>54.693567871644802</v>
      </c>
    </row>
    <row r="4" spans="1:20" s="10" customFormat="1" ht="15.6">
      <c r="A4" s="12">
        <v>31107</v>
      </c>
      <c r="B4" s="1">
        <v>111.375153591417</v>
      </c>
      <c r="C4" s="1">
        <v>87.125646638737095</v>
      </c>
      <c r="D4" s="1">
        <v>98.235772700629994</v>
      </c>
      <c r="E4" s="1">
        <v>97.093056812959503</v>
      </c>
      <c r="F4" s="1">
        <v>90.753782119001798</v>
      </c>
      <c r="G4" s="1">
        <v>165.49268641798699</v>
      </c>
      <c r="H4" s="1">
        <v>81.764021549901202</v>
      </c>
      <c r="I4" s="1">
        <v>55.324211396880699</v>
      </c>
      <c r="J4" s="1">
        <v>50.966550514615797</v>
      </c>
      <c r="K4" s="1">
        <v>140.26554340653001</v>
      </c>
      <c r="L4" s="1">
        <v>211.25419576565801</v>
      </c>
      <c r="M4" s="1">
        <v>78.473388416753494</v>
      </c>
      <c r="N4" s="1">
        <v>80.637603586661399</v>
      </c>
      <c r="O4" s="1">
        <v>97.096085863690902</v>
      </c>
      <c r="P4" s="1">
        <v>143.574567682111</v>
      </c>
      <c r="Q4" s="1">
        <v>65.432104113361902</v>
      </c>
      <c r="R4" s="1">
        <v>62.897880903418198</v>
      </c>
      <c r="S4" s="1">
        <v>108.27686633137699</v>
      </c>
      <c r="T4" s="1">
        <v>79.800971620044393</v>
      </c>
    </row>
    <row r="5" spans="1:20" s="10" customFormat="1" ht="15.6">
      <c r="A5" s="12">
        <v>31138</v>
      </c>
      <c r="B5" s="1">
        <v>123.198545299206</v>
      </c>
      <c r="C5" s="1">
        <v>86.839838179257896</v>
      </c>
      <c r="D5" s="1">
        <v>77.029320181128995</v>
      </c>
      <c r="E5" s="1">
        <v>91.826264706505498</v>
      </c>
      <c r="F5" s="1">
        <v>60.0330028280313</v>
      </c>
      <c r="G5" s="1">
        <v>136.572356221852</v>
      </c>
      <c r="H5" s="1">
        <v>71.4262139412415</v>
      </c>
      <c r="I5" s="1">
        <v>59.253487774500101</v>
      </c>
      <c r="J5" s="1">
        <v>63.286368295342797</v>
      </c>
      <c r="K5" s="1">
        <v>209.35224486763599</v>
      </c>
      <c r="L5" s="1">
        <v>187.033352407981</v>
      </c>
      <c r="M5" s="1">
        <v>65.917646270073007</v>
      </c>
      <c r="N5" s="1">
        <v>70.695981226662099</v>
      </c>
      <c r="O5" s="1">
        <v>87.7368715093086</v>
      </c>
      <c r="P5" s="1">
        <v>53.840462880791797</v>
      </c>
      <c r="Q5" s="1">
        <v>73.311767764269803</v>
      </c>
      <c r="R5" s="1">
        <v>99.962703578646796</v>
      </c>
      <c r="S5" s="1">
        <v>68.075857180069605</v>
      </c>
      <c r="T5" s="1">
        <v>60.581997298541701</v>
      </c>
    </row>
    <row r="6" spans="1:20" s="10" customFormat="1" ht="15.6">
      <c r="A6" s="12">
        <v>31168</v>
      </c>
      <c r="B6" s="1">
        <v>52.541386016289799</v>
      </c>
      <c r="C6" s="1">
        <v>91.348379474712999</v>
      </c>
      <c r="D6" s="1">
        <v>88.949804136888901</v>
      </c>
      <c r="E6" s="1">
        <v>114.1407250939</v>
      </c>
      <c r="F6" s="1">
        <v>131.693642659641</v>
      </c>
      <c r="G6" s="1">
        <v>132.046242865761</v>
      </c>
      <c r="H6" s="1">
        <v>56.530559946688797</v>
      </c>
      <c r="I6" s="1">
        <v>60.165079894107798</v>
      </c>
      <c r="J6" s="1">
        <v>48.3954581082033</v>
      </c>
      <c r="K6" s="1">
        <v>146.593559660191</v>
      </c>
      <c r="L6" s="1">
        <v>139.15125069433901</v>
      </c>
      <c r="M6" s="1">
        <v>75.774490572139996</v>
      </c>
      <c r="N6" s="1">
        <v>82.429550333031699</v>
      </c>
      <c r="O6" s="1">
        <v>90.6420659301466</v>
      </c>
      <c r="P6" s="1">
        <v>99.877960126686204</v>
      </c>
      <c r="Q6" s="1">
        <v>60.8712063619707</v>
      </c>
      <c r="R6" s="1">
        <v>77.748769450058603</v>
      </c>
      <c r="S6" s="1">
        <v>100.42919676192</v>
      </c>
      <c r="T6" s="1">
        <v>41.708664925279997</v>
      </c>
    </row>
    <row r="7" spans="1:20" s="10" customFormat="1" ht="15.6">
      <c r="A7" s="12">
        <v>31199</v>
      </c>
      <c r="B7" s="1">
        <v>58.329965222884098</v>
      </c>
      <c r="C7" s="1">
        <v>76.501968081788306</v>
      </c>
      <c r="D7" s="1">
        <v>99.327281286192601</v>
      </c>
      <c r="E7" s="1">
        <v>88.866707394536306</v>
      </c>
      <c r="F7" s="1">
        <v>132.19763019819899</v>
      </c>
      <c r="G7" s="1">
        <v>115.619231958274</v>
      </c>
      <c r="H7" s="1">
        <v>81.011616456833096</v>
      </c>
      <c r="I7" s="1">
        <v>38.049062383625497</v>
      </c>
      <c r="J7" s="1">
        <v>40.432493804094001</v>
      </c>
      <c r="K7" s="1">
        <v>183.356869956617</v>
      </c>
      <c r="L7" s="1">
        <v>98.229797365148499</v>
      </c>
      <c r="M7" s="1">
        <v>61.283979525464702</v>
      </c>
      <c r="N7" s="1">
        <v>31.123285594851801</v>
      </c>
      <c r="O7" s="1">
        <v>62.784183281890499</v>
      </c>
      <c r="P7" s="1">
        <v>95.716378454740905</v>
      </c>
      <c r="Q7" s="1">
        <v>110.579231770815</v>
      </c>
      <c r="R7" s="1">
        <v>44.427868257176399</v>
      </c>
      <c r="S7" s="1">
        <v>90.662875689526203</v>
      </c>
      <c r="T7" s="1">
        <v>52.633921851211099</v>
      </c>
    </row>
    <row r="8" spans="1:20" s="10" customFormat="1" ht="15.6">
      <c r="A8" s="12">
        <v>31229</v>
      </c>
      <c r="B8" s="1">
        <v>64.503072428811194</v>
      </c>
      <c r="C8" s="1">
        <v>94.464611817997607</v>
      </c>
      <c r="D8" s="1">
        <v>109.161665571954</v>
      </c>
      <c r="E8" s="1">
        <v>77.484984448475601</v>
      </c>
      <c r="F8" s="1">
        <v>123.859991559649</v>
      </c>
      <c r="G8" s="1">
        <v>114.702554391497</v>
      </c>
      <c r="H8" s="1">
        <v>77.731502064142603</v>
      </c>
      <c r="I8" s="1">
        <v>91.290376294525899</v>
      </c>
      <c r="J8" s="1">
        <v>75.852641947712101</v>
      </c>
      <c r="K8" s="1">
        <v>214.33533549005901</v>
      </c>
      <c r="L8" s="1">
        <v>142.02208960429499</v>
      </c>
      <c r="M8" s="1">
        <v>37.254208606269302</v>
      </c>
      <c r="N8" s="1">
        <v>61.438174161265898</v>
      </c>
      <c r="O8" s="1">
        <v>93.991494788912604</v>
      </c>
      <c r="P8" s="1">
        <v>30.226224775181301</v>
      </c>
      <c r="Q8" s="1">
        <v>90.328272145435506</v>
      </c>
      <c r="R8" s="1">
        <v>50.431634237875897</v>
      </c>
      <c r="S8" s="1">
        <v>74.401675293417597</v>
      </c>
      <c r="T8" s="1">
        <v>78.138023665008703</v>
      </c>
    </row>
    <row r="9" spans="1:20" s="10" customFormat="1" ht="15.6">
      <c r="A9" s="12">
        <v>31260</v>
      </c>
      <c r="B9" s="1">
        <v>54.790801207089402</v>
      </c>
      <c r="C9" s="1">
        <v>74.303090173730297</v>
      </c>
      <c r="D9" s="1">
        <v>71.765260824578903</v>
      </c>
      <c r="E9" s="1">
        <v>99.238833360232903</v>
      </c>
      <c r="F9" s="1">
        <v>115.520850574101</v>
      </c>
      <c r="G9" s="1">
        <v>85.958931823499597</v>
      </c>
      <c r="H9" s="1">
        <v>60.585230405340802</v>
      </c>
      <c r="I9" s="1">
        <v>60.772807973846298</v>
      </c>
      <c r="J9" s="1">
        <v>33.177399136649399</v>
      </c>
      <c r="K9" s="1">
        <v>212.25087889063599</v>
      </c>
      <c r="L9" s="1">
        <v>159.03000079353001</v>
      </c>
      <c r="M9" s="1">
        <v>91.925969288196995</v>
      </c>
      <c r="N9" s="1">
        <v>45.087692328025803</v>
      </c>
      <c r="O9" s="1">
        <v>94.431080861479799</v>
      </c>
      <c r="P9" s="1">
        <v>123.06391515609501</v>
      </c>
      <c r="Q9" s="1">
        <v>57.633121427614903</v>
      </c>
      <c r="R9" s="1">
        <v>61.227155941921197</v>
      </c>
      <c r="S9" s="1">
        <v>95.292786090091496</v>
      </c>
      <c r="T9" s="1">
        <v>64.361622798450696</v>
      </c>
    </row>
    <row r="10" spans="1:20" s="10" customFormat="1" ht="15.6">
      <c r="A10" s="12">
        <v>31291</v>
      </c>
      <c r="B10" s="1">
        <v>39.686310063513403</v>
      </c>
      <c r="C10" s="1">
        <v>71.653512436546706</v>
      </c>
      <c r="D10" s="1">
        <v>105.777104746335</v>
      </c>
      <c r="E10" s="1">
        <v>56.907211138868298</v>
      </c>
      <c r="F10" s="1">
        <v>111.35859489601999</v>
      </c>
      <c r="G10" s="1">
        <v>159.753055675166</v>
      </c>
      <c r="H10" s="1">
        <v>59.530140678553899</v>
      </c>
      <c r="I10" s="1">
        <v>68.488312290525897</v>
      </c>
      <c r="J10" s="1">
        <v>53.669322132815203</v>
      </c>
      <c r="K10" s="1">
        <v>216.70043015686201</v>
      </c>
      <c r="L10" s="1">
        <v>156.37121796776299</v>
      </c>
      <c r="M10" s="1">
        <v>77.217814202085506</v>
      </c>
      <c r="N10" s="1">
        <v>56.868392612080797</v>
      </c>
      <c r="O10" s="1">
        <v>113.854621138639</v>
      </c>
      <c r="P10" s="1">
        <v>110.441975140086</v>
      </c>
      <c r="Q10" s="1">
        <v>53.540909406525202</v>
      </c>
      <c r="R10" s="1">
        <v>60.846863047871999</v>
      </c>
      <c r="S10" s="1">
        <v>94.052739824654907</v>
      </c>
      <c r="T10" s="1">
        <v>66.604188052752093</v>
      </c>
    </row>
    <row r="11" spans="1:20" s="10" customFormat="1" ht="15.6">
      <c r="A11" s="12">
        <v>31321</v>
      </c>
      <c r="B11" s="1">
        <v>96.754608643216699</v>
      </c>
      <c r="C11" s="1">
        <v>85.815859692958199</v>
      </c>
      <c r="D11" s="1">
        <v>112.69826145933401</v>
      </c>
      <c r="E11" s="1">
        <v>128.041225062454</v>
      </c>
      <c r="F11" s="1">
        <v>97.865509675042503</v>
      </c>
      <c r="G11" s="1">
        <v>98.452125195501296</v>
      </c>
      <c r="H11" s="1">
        <v>91.071202726326106</v>
      </c>
      <c r="I11" s="1">
        <v>35.615692114905301</v>
      </c>
      <c r="J11" s="1">
        <v>84.927278979399901</v>
      </c>
      <c r="K11" s="1">
        <v>240.162191121028</v>
      </c>
      <c r="L11" s="1">
        <v>219.61285823868499</v>
      </c>
      <c r="M11" s="1">
        <v>49.694632902332202</v>
      </c>
      <c r="N11" s="1">
        <v>34.405377530308897</v>
      </c>
      <c r="O11" s="1">
        <v>104.658086320365</v>
      </c>
      <c r="P11" s="1">
        <v>170.16245058620601</v>
      </c>
      <c r="Q11" s="1">
        <v>91.000142623507799</v>
      </c>
      <c r="R11" s="1">
        <v>102.62837567407701</v>
      </c>
      <c r="S11" s="1">
        <v>128.86472119720199</v>
      </c>
      <c r="T11" s="1">
        <v>73.239088012030095</v>
      </c>
    </row>
    <row r="12" spans="1:20" s="10" customFormat="1" ht="15.6">
      <c r="A12" s="12">
        <v>31352</v>
      </c>
      <c r="B12" s="1">
        <v>61.998835499221997</v>
      </c>
      <c r="C12" s="1">
        <v>90.164913381948793</v>
      </c>
      <c r="D12" s="1">
        <v>47.530846259650403</v>
      </c>
      <c r="E12" s="1">
        <v>105.806109097307</v>
      </c>
      <c r="F12" s="1">
        <v>81.069057084302599</v>
      </c>
      <c r="G12" s="1">
        <v>92.336529991049503</v>
      </c>
      <c r="H12" s="1">
        <v>72.288466831884705</v>
      </c>
      <c r="I12" s="1">
        <v>50.488178932118402</v>
      </c>
      <c r="J12" s="1">
        <v>73.795317932620904</v>
      </c>
      <c r="K12" s="1">
        <v>196.58419589354901</v>
      </c>
      <c r="L12" s="1">
        <v>190.26492282438701</v>
      </c>
      <c r="M12" s="1">
        <v>77.217814202085506</v>
      </c>
      <c r="N12" s="1">
        <v>41.497714126468999</v>
      </c>
      <c r="O12" s="1">
        <v>83.648293081449296</v>
      </c>
      <c r="P12" s="1">
        <v>154.61876519611999</v>
      </c>
      <c r="Q12" s="1">
        <v>62.089118060198601</v>
      </c>
      <c r="R12" s="1">
        <v>64.790641208382198</v>
      </c>
      <c r="S12" s="1">
        <v>131.08671180843299</v>
      </c>
      <c r="T12" s="1">
        <v>59.520261791487599</v>
      </c>
    </row>
    <row r="13" spans="1:20" s="10" customFormat="1" ht="15.6">
      <c r="A13" s="12">
        <v>31382</v>
      </c>
      <c r="B13" s="1">
        <v>40.577367111571498</v>
      </c>
      <c r="C13" s="1">
        <v>104.561070634437</v>
      </c>
      <c r="D13" s="1">
        <v>70.113375025547697</v>
      </c>
      <c r="E13" s="1">
        <v>91.312580075119797</v>
      </c>
      <c r="F13" s="1">
        <v>84.946620465553806</v>
      </c>
      <c r="G13" s="1">
        <v>111.012470927609</v>
      </c>
      <c r="H13" s="1">
        <v>99.613570400811895</v>
      </c>
      <c r="I13" s="1">
        <v>62.509173915956097</v>
      </c>
      <c r="J13" s="1">
        <v>71.980032036952096</v>
      </c>
      <c r="K13" s="1">
        <v>228.764047051452</v>
      </c>
      <c r="L13" s="1">
        <v>283.47754790210399</v>
      </c>
      <c r="M13" s="1">
        <v>78.285341587367796</v>
      </c>
      <c r="N13" s="1">
        <v>77.931643734760002</v>
      </c>
      <c r="O13" s="1">
        <v>95.224619356114104</v>
      </c>
      <c r="P13" s="1">
        <v>109.390146805418</v>
      </c>
      <c r="Q13" s="1">
        <v>70.970071359499002</v>
      </c>
      <c r="R13" s="1">
        <v>59.9776221471881</v>
      </c>
      <c r="S13" s="1">
        <v>127.748504478364</v>
      </c>
      <c r="T13" s="1">
        <v>80.401270120462101</v>
      </c>
    </row>
    <row r="14" spans="1:20" s="10" customFormat="1" ht="15.6">
      <c r="A14" s="12">
        <v>31413</v>
      </c>
      <c r="B14" s="1">
        <v>77.639195089769899</v>
      </c>
      <c r="C14" s="1">
        <v>94.332308440101201</v>
      </c>
      <c r="D14" s="1">
        <v>56.551298834474601</v>
      </c>
      <c r="E14" s="1">
        <v>94.252568448750594</v>
      </c>
      <c r="F14" s="1">
        <v>87.570503560785198</v>
      </c>
      <c r="G14" s="1">
        <v>120.862734541416</v>
      </c>
      <c r="H14" s="1">
        <v>64.412038303681598</v>
      </c>
      <c r="I14" s="1">
        <v>55.324211396880699</v>
      </c>
      <c r="J14" s="1">
        <v>61.197598088097003</v>
      </c>
      <c r="K14" s="1">
        <v>249.88045457195699</v>
      </c>
      <c r="L14" s="1">
        <v>200.65456591835601</v>
      </c>
      <c r="M14" s="1">
        <v>101.454062455295</v>
      </c>
      <c r="N14" s="1">
        <v>62.328582482443601</v>
      </c>
      <c r="O14" s="1">
        <v>44.438155699519903</v>
      </c>
      <c r="P14" s="1">
        <v>54.695073402709099</v>
      </c>
      <c r="Q14" s="1">
        <v>85.891576285585998</v>
      </c>
      <c r="R14" s="1">
        <v>53.010524625039999</v>
      </c>
      <c r="S14" s="1">
        <v>145.66201321395201</v>
      </c>
      <c r="T14" s="1">
        <v>42.947185801172097</v>
      </c>
    </row>
    <row r="15" spans="1:20" s="10" customFormat="1" ht="15.6">
      <c r="A15" s="12">
        <v>31444</v>
      </c>
      <c r="B15" s="1">
        <v>63.449100657098498</v>
      </c>
      <c r="C15" s="1">
        <v>86.451869800927795</v>
      </c>
      <c r="D15" s="1">
        <v>85.137669673879302</v>
      </c>
      <c r="E15" s="1">
        <v>89.937390616157202</v>
      </c>
      <c r="F15" s="1">
        <v>95.676863998333999</v>
      </c>
      <c r="G15" s="1">
        <v>138.404927254684</v>
      </c>
      <c r="H15" s="1">
        <v>62.333688850561103</v>
      </c>
      <c r="I15" s="1">
        <v>84.689848531295397</v>
      </c>
      <c r="J15" s="1">
        <v>65.037700712672603</v>
      </c>
      <c r="K15" s="1">
        <v>149.85898025300401</v>
      </c>
      <c r="L15" s="1">
        <v>152.65441482421701</v>
      </c>
      <c r="M15" s="1">
        <v>53.087247263933797</v>
      </c>
      <c r="N15" s="1">
        <v>54.6117103655696</v>
      </c>
      <c r="O15" s="1">
        <v>61.529754045489099</v>
      </c>
      <c r="P15" s="1">
        <v>44.176790056034299</v>
      </c>
      <c r="Q15" s="1">
        <v>58.829846770949302</v>
      </c>
      <c r="R15" s="1">
        <v>83.550916423943605</v>
      </c>
      <c r="S15" s="1">
        <v>215.536886643884</v>
      </c>
      <c r="T15" s="1">
        <v>67.426461979329304</v>
      </c>
    </row>
    <row r="16" spans="1:20" s="10" customFormat="1" ht="15.6">
      <c r="A16" s="12">
        <v>31472</v>
      </c>
      <c r="B16" s="1">
        <v>90.236470367876805</v>
      </c>
      <c r="C16" s="1">
        <v>101.72239711973999</v>
      </c>
      <c r="D16" s="1">
        <v>136.06476888519501</v>
      </c>
      <c r="E16" s="1">
        <v>84.827311603875501</v>
      </c>
      <c r="F16" s="1">
        <v>84.431504728763898</v>
      </c>
      <c r="G16" s="1">
        <v>133.45969560629601</v>
      </c>
      <c r="H16" s="1">
        <v>66.692500182982599</v>
      </c>
      <c r="I16" s="1">
        <v>55.188279673546901</v>
      </c>
      <c r="J16" s="1">
        <v>75.768454775739102</v>
      </c>
      <c r="K16" s="1">
        <v>204.90522005835601</v>
      </c>
      <c r="L16" s="1">
        <v>197.47634938962599</v>
      </c>
      <c r="M16" s="1">
        <v>100.282875587124</v>
      </c>
      <c r="N16" s="1">
        <v>78.845656840291198</v>
      </c>
      <c r="O16" s="1">
        <v>67.869183250175894</v>
      </c>
      <c r="P16" s="1">
        <v>78.313400553878907</v>
      </c>
      <c r="Q16" s="1">
        <v>58.978140912063502</v>
      </c>
      <c r="R16" s="1">
        <v>92.326663721944698</v>
      </c>
      <c r="S16" s="1">
        <v>119.516835640651</v>
      </c>
      <c r="T16" s="1">
        <v>47.936000313429403</v>
      </c>
    </row>
    <row r="17" spans="1:20" s="10" customFormat="1" ht="15.6">
      <c r="A17" s="12">
        <v>31503</v>
      </c>
      <c r="B17" s="1">
        <v>108.40488722046901</v>
      </c>
      <c r="C17" s="1">
        <v>94.443145375888506</v>
      </c>
      <c r="D17" s="1">
        <v>105.32116895001499</v>
      </c>
      <c r="E17" s="1">
        <v>83.566608459019605</v>
      </c>
      <c r="F17" s="1">
        <v>91.524576501604599</v>
      </c>
      <c r="G17" s="1">
        <v>135.26181340962199</v>
      </c>
      <c r="H17" s="1">
        <v>65.560202979326604</v>
      </c>
      <c r="I17" s="1">
        <v>107.03009634530601</v>
      </c>
      <c r="J17" s="1">
        <v>65.250596908843704</v>
      </c>
      <c r="K17" s="1">
        <v>168.91766460272899</v>
      </c>
      <c r="L17" s="1">
        <v>148.92496949310799</v>
      </c>
      <c r="M17" s="1">
        <v>80.306526770168901</v>
      </c>
      <c r="N17" s="1">
        <v>66.558022008037995</v>
      </c>
      <c r="O17" s="1">
        <v>144.20328670705101</v>
      </c>
      <c r="P17" s="1">
        <v>65.426385272860898</v>
      </c>
      <c r="Q17" s="1">
        <v>73.712378517080097</v>
      </c>
      <c r="R17" s="1">
        <v>137.203710794221</v>
      </c>
      <c r="S17" s="1">
        <v>126.93315685813199</v>
      </c>
      <c r="T17" s="1">
        <v>68.166786308494196</v>
      </c>
    </row>
    <row r="18" spans="1:20" s="10" customFormat="1" ht="15.6">
      <c r="A18" s="12">
        <v>31533</v>
      </c>
      <c r="B18" s="1">
        <v>93.384672583661995</v>
      </c>
      <c r="C18" s="1">
        <v>111.533585113543</v>
      </c>
      <c r="D18" s="1">
        <v>90.552786472924694</v>
      </c>
      <c r="E18" s="1">
        <v>86.916654254217306</v>
      </c>
      <c r="F18" s="1">
        <v>113.648210865845</v>
      </c>
      <c r="G18" s="1">
        <v>132.87153188367199</v>
      </c>
      <c r="H18" s="1">
        <v>63.782293584164897</v>
      </c>
      <c r="I18" s="1">
        <v>73.397868727122699</v>
      </c>
      <c r="J18" s="1">
        <v>63.954383865584603</v>
      </c>
      <c r="K18" s="1">
        <v>262.99139548359398</v>
      </c>
      <c r="L18" s="1">
        <v>180.68893746876901</v>
      </c>
      <c r="M18" s="1">
        <v>98.465669116753304</v>
      </c>
      <c r="N18" s="1">
        <v>81.272545347186295</v>
      </c>
      <c r="O18" s="1">
        <v>110.791018319351</v>
      </c>
      <c r="P18" s="1">
        <v>94.094066955507998</v>
      </c>
      <c r="Q18" s="1">
        <v>76.156258785188697</v>
      </c>
      <c r="R18" s="1">
        <v>94.756312767259004</v>
      </c>
      <c r="S18" s="1">
        <v>128.539253866633</v>
      </c>
      <c r="T18" s="1">
        <v>56.950899668660597</v>
      </c>
    </row>
    <row r="19" spans="1:20" s="10" customFormat="1" ht="15.6">
      <c r="A19" s="12">
        <v>31564</v>
      </c>
      <c r="B19" s="1">
        <v>63.518292697073598</v>
      </c>
      <c r="C19" s="1">
        <v>76.919713871408703</v>
      </c>
      <c r="D19" s="1">
        <v>77.840155130404</v>
      </c>
      <c r="E19" s="1">
        <v>83.683205281665295</v>
      </c>
      <c r="F19" s="1">
        <v>126.73791123500899</v>
      </c>
      <c r="G19" s="1">
        <v>85.830057862744695</v>
      </c>
      <c r="H19" s="1">
        <v>61.497058992257401</v>
      </c>
      <c r="I19" s="1">
        <v>63.415103972709097</v>
      </c>
      <c r="J19" s="1">
        <v>60.694102516691501</v>
      </c>
      <c r="K19" s="1">
        <v>240.70971114223701</v>
      </c>
      <c r="L19" s="1">
        <v>109.192804956617</v>
      </c>
      <c r="M19" s="1">
        <v>60.000328602971798</v>
      </c>
      <c r="N19" s="1">
        <v>31.4683331069898</v>
      </c>
      <c r="O19" s="1">
        <v>101.030336889507</v>
      </c>
      <c r="P19" s="1">
        <v>71.787283841055697</v>
      </c>
      <c r="Q19" s="1">
        <v>69.480591608110103</v>
      </c>
      <c r="R19" s="1">
        <v>74.638818672056303</v>
      </c>
      <c r="S19" s="1">
        <v>141.38300839921601</v>
      </c>
      <c r="T19" s="1">
        <v>67.9372685094757</v>
      </c>
    </row>
    <row r="20" spans="1:20" s="10" customFormat="1" ht="15.6">
      <c r="A20" s="12">
        <v>31594</v>
      </c>
      <c r="B20" s="1">
        <v>77.967794992035095</v>
      </c>
      <c r="C20" s="1">
        <v>82.546399072150194</v>
      </c>
      <c r="D20" s="1">
        <v>72.0700273518421</v>
      </c>
      <c r="E20" s="1">
        <v>81.999734550412995</v>
      </c>
      <c r="F20" s="1">
        <v>83.147750855694994</v>
      </c>
      <c r="G20" s="1">
        <v>87.7373924819168</v>
      </c>
      <c r="H20" s="1">
        <v>60.770351942690397</v>
      </c>
      <c r="I20" s="1">
        <v>60.926663183906598</v>
      </c>
      <c r="J20" s="1">
        <v>33.543326333009503</v>
      </c>
      <c r="K20" s="1">
        <v>180.960007009609</v>
      </c>
      <c r="L20" s="1">
        <v>121.204181258497</v>
      </c>
      <c r="M20" s="1">
        <v>92.761659918089705</v>
      </c>
      <c r="N20" s="1">
        <v>34.682840252327502</v>
      </c>
      <c r="O20" s="1">
        <v>107.771275239781</v>
      </c>
      <c r="P20" s="1">
        <v>112.362705142522</v>
      </c>
      <c r="Q20" s="1">
        <v>56.352992016636101</v>
      </c>
      <c r="R20" s="1">
        <v>60.133813871529703</v>
      </c>
      <c r="S20" s="1">
        <v>126.198554551743</v>
      </c>
      <c r="T20" s="1">
        <v>70.593167202346905</v>
      </c>
    </row>
    <row r="21" spans="1:20" s="10" customFormat="1" ht="15.6">
      <c r="A21" s="12">
        <v>31625</v>
      </c>
      <c r="B21" s="1">
        <v>52.442624012499799</v>
      </c>
      <c r="C21" s="1">
        <v>68.726610946118996</v>
      </c>
      <c r="D21" s="1">
        <v>90.950281659646194</v>
      </c>
      <c r="E21" s="1">
        <v>82.256787009818694</v>
      </c>
      <c r="F21" s="1">
        <v>108.200664592999</v>
      </c>
      <c r="G21" s="1">
        <v>115.15532763251601</v>
      </c>
      <c r="H21" s="1">
        <v>71.1414935424486</v>
      </c>
      <c r="I21" s="1">
        <v>68.875849037025802</v>
      </c>
      <c r="J21" s="1">
        <v>58.1793492027996</v>
      </c>
      <c r="K21" s="1">
        <v>153.39326650279301</v>
      </c>
      <c r="L21" s="1">
        <v>135.885456035186</v>
      </c>
      <c r="M21" s="1">
        <v>57.782037838295302</v>
      </c>
      <c r="N21" s="1">
        <v>29.2562734101266</v>
      </c>
      <c r="O21" s="1">
        <v>60.485267479902099</v>
      </c>
      <c r="P21" s="1">
        <v>85.368661865039201</v>
      </c>
      <c r="Q21" s="1">
        <v>45.782137776473199</v>
      </c>
      <c r="R21" s="1">
        <v>55.242546714515399</v>
      </c>
      <c r="S21" s="1">
        <v>103.97040005683399</v>
      </c>
      <c r="T21" s="1">
        <v>91.931452265846701</v>
      </c>
    </row>
    <row r="22" spans="1:20" s="10" customFormat="1" ht="15.6">
      <c r="A22" s="12">
        <v>31656</v>
      </c>
      <c r="B22" s="1">
        <v>102.24369363029599</v>
      </c>
      <c r="C22" s="1">
        <v>66.197571937818395</v>
      </c>
      <c r="D22" s="1">
        <v>123.48797132878001</v>
      </c>
      <c r="E22" s="1">
        <v>69.601896700615796</v>
      </c>
      <c r="F22" s="1">
        <v>77.591795153355903</v>
      </c>
      <c r="G22" s="1">
        <v>115.625349377955</v>
      </c>
      <c r="H22" s="1">
        <v>72.967855578596698</v>
      </c>
      <c r="I22" s="1">
        <v>78.958956525418301</v>
      </c>
      <c r="J22" s="1">
        <v>53.299188876726802</v>
      </c>
      <c r="K22" s="1">
        <v>174.31249654803199</v>
      </c>
      <c r="L22" s="1">
        <v>143.49972727853699</v>
      </c>
      <c r="M22" s="1">
        <v>59.704495517076403</v>
      </c>
      <c r="N22" s="1">
        <v>39.0970199208056</v>
      </c>
      <c r="O22" s="1">
        <v>67.257749166840995</v>
      </c>
      <c r="P22" s="1">
        <v>79.213554583233901</v>
      </c>
      <c r="Q22" s="1">
        <v>60.711168214214297</v>
      </c>
      <c r="R22" s="1">
        <v>66.641802385764606</v>
      </c>
      <c r="S22" s="1">
        <v>100.114962729498</v>
      </c>
      <c r="T22" s="1">
        <v>81.941880877657098</v>
      </c>
    </row>
    <row r="23" spans="1:20" s="10" customFormat="1" ht="15.6">
      <c r="A23" s="12">
        <v>31686</v>
      </c>
      <c r="B23" s="1">
        <v>32.630966052222099</v>
      </c>
      <c r="C23" s="1">
        <v>94.422101224444006</v>
      </c>
      <c r="D23" s="1">
        <v>91.473496254261093</v>
      </c>
      <c r="E23" s="1">
        <v>77.686965509273193</v>
      </c>
      <c r="F23" s="1">
        <v>100.222735406418</v>
      </c>
      <c r="G23" s="1">
        <v>82.253805451797007</v>
      </c>
      <c r="H23" s="1">
        <v>88.649774162374001</v>
      </c>
      <c r="I23" s="1">
        <v>38.722497116078998</v>
      </c>
      <c r="J23" s="1">
        <v>43.911263563212401</v>
      </c>
      <c r="K23" s="1">
        <v>159.471690111935</v>
      </c>
      <c r="L23" s="1">
        <v>186.09791051597301</v>
      </c>
      <c r="M23" s="1">
        <v>96.522267752606894</v>
      </c>
      <c r="N23" s="1">
        <v>42.1634528557707</v>
      </c>
      <c r="O23" s="1">
        <v>117.28759127250299</v>
      </c>
      <c r="P23" s="1">
        <v>117.470100830818</v>
      </c>
      <c r="Q23" s="1">
        <v>53.086195941469803</v>
      </c>
      <c r="R23" s="1">
        <v>34.555008644470497</v>
      </c>
      <c r="S23" s="1">
        <v>119.19271325538401</v>
      </c>
      <c r="T23" s="1">
        <v>61.776460663886901</v>
      </c>
    </row>
    <row r="24" spans="1:20" s="10" customFormat="1" ht="15.6">
      <c r="A24" s="12">
        <v>31717</v>
      </c>
      <c r="B24" s="1">
        <v>66.143850105855606</v>
      </c>
      <c r="C24" s="1">
        <v>82.137546777329007</v>
      </c>
      <c r="D24" s="1">
        <v>141.07352994270801</v>
      </c>
      <c r="E24" s="1">
        <v>58.131193054424898</v>
      </c>
      <c r="F24" s="1">
        <v>101.087162855383</v>
      </c>
      <c r="G24" s="1">
        <v>180.06914166474499</v>
      </c>
      <c r="H24" s="1">
        <v>101.71664838862</v>
      </c>
      <c r="I24" s="1">
        <v>34.727318842197903</v>
      </c>
      <c r="J24" s="1">
        <v>76.844711235621702</v>
      </c>
      <c r="K24" s="1">
        <v>164.184786819414</v>
      </c>
      <c r="L24" s="1">
        <v>187.692384657481</v>
      </c>
      <c r="M24" s="1">
        <v>90.087449902433093</v>
      </c>
      <c r="N24" s="1">
        <v>85.302588918121202</v>
      </c>
      <c r="O24" s="1">
        <v>71.784713053070604</v>
      </c>
      <c r="P24" s="1">
        <v>50.377041291968901</v>
      </c>
      <c r="Q24" s="1">
        <v>77.788551711826003</v>
      </c>
      <c r="R24" s="1">
        <v>57.512788360317401</v>
      </c>
      <c r="S24" s="1">
        <v>195.32745276257299</v>
      </c>
      <c r="T24" s="1">
        <v>64.641455941052698</v>
      </c>
    </row>
    <row r="25" spans="1:20" s="10" customFormat="1" ht="15.6">
      <c r="A25" s="12">
        <v>31747</v>
      </c>
      <c r="B25" s="1">
        <v>91.005960597905897</v>
      </c>
      <c r="C25" s="1">
        <v>87.670654574671204</v>
      </c>
      <c r="D25" s="1">
        <v>94.259562853223599</v>
      </c>
      <c r="E25" s="1">
        <v>88.162402487446698</v>
      </c>
      <c r="F25" s="1">
        <v>140.59022605622499</v>
      </c>
      <c r="G25" s="1">
        <v>162.998366766864</v>
      </c>
      <c r="H25" s="1">
        <v>98.096748752072997</v>
      </c>
      <c r="I25" s="1">
        <v>94.244600673287707</v>
      </c>
      <c r="J25" s="1">
        <v>71.0944267213915</v>
      </c>
      <c r="K25" s="1">
        <v>233.11680832726</v>
      </c>
      <c r="L25" s="1">
        <v>223.11029858924101</v>
      </c>
      <c r="M25" s="1">
        <v>101.78711872093101</v>
      </c>
      <c r="N25" s="1">
        <v>65.866150677393094</v>
      </c>
      <c r="O25" s="1">
        <v>127.36605255610399</v>
      </c>
      <c r="P25" s="1">
        <v>93.976080664654702</v>
      </c>
      <c r="Q25" s="1">
        <v>85.433031013110096</v>
      </c>
      <c r="R25" s="1">
        <v>68.452720928855996</v>
      </c>
      <c r="S25" s="1">
        <v>109.518945097273</v>
      </c>
      <c r="T25" s="1">
        <v>97.300620853678694</v>
      </c>
    </row>
    <row r="26" spans="1:20" s="10" customFormat="1" ht="15.6">
      <c r="A26" s="12">
        <v>31778</v>
      </c>
      <c r="B26" s="1">
        <v>49.731686229322499</v>
      </c>
      <c r="C26" s="1">
        <v>79.596655455479706</v>
      </c>
      <c r="D26" s="1">
        <v>84.428189093263697</v>
      </c>
      <c r="E26" s="1">
        <v>69.601896700615796</v>
      </c>
      <c r="F26" s="1">
        <v>108.817526287655</v>
      </c>
      <c r="G26" s="1">
        <v>87.904830253828905</v>
      </c>
      <c r="H26" s="1">
        <v>80.682623344567801</v>
      </c>
      <c r="I26" s="1">
        <v>70.010274785870905</v>
      </c>
      <c r="J26" s="1">
        <v>70.891567294837998</v>
      </c>
      <c r="K26" s="1">
        <v>208.25433955410901</v>
      </c>
      <c r="L26" s="1">
        <v>152.27872717493699</v>
      </c>
      <c r="M26" s="1">
        <v>75.072874918694197</v>
      </c>
      <c r="N26" s="1">
        <v>68.691291944193097</v>
      </c>
      <c r="O26" s="1">
        <v>92.548886250239804</v>
      </c>
      <c r="P26" s="1">
        <v>60.001311867151003</v>
      </c>
      <c r="Q26" s="1">
        <v>59.512374863356797</v>
      </c>
      <c r="R26" s="1">
        <v>17.493473126263201</v>
      </c>
      <c r="S26" s="1">
        <v>179.06397139356301</v>
      </c>
      <c r="T26" s="1">
        <v>72.852602059459997</v>
      </c>
    </row>
    <row r="27" spans="1:20" s="10" customFormat="1" ht="15.6">
      <c r="A27" s="12">
        <v>31809</v>
      </c>
      <c r="B27" s="1">
        <v>60.3449372198628</v>
      </c>
      <c r="C27" s="1">
        <v>78.061909158594304</v>
      </c>
      <c r="D27" s="1">
        <v>81.367735961382905</v>
      </c>
      <c r="E27" s="1">
        <v>60.054733878849902</v>
      </c>
      <c r="F27" s="1">
        <v>113.84671608988199</v>
      </c>
      <c r="G27" s="1">
        <v>91.818201434564102</v>
      </c>
      <c r="H27" s="1">
        <v>83.899669839273002</v>
      </c>
      <c r="I27" s="1">
        <v>73.954515618877707</v>
      </c>
      <c r="J27" s="1">
        <v>67.519469779993301</v>
      </c>
      <c r="K27" s="1">
        <v>148.16469500319499</v>
      </c>
      <c r="L27" s="1">
        <v>131.232073825556</v>
      </c>
      <c r="M27" s="1">
        <v>100.097166558259</v>
      </c>
      <c r="N27" s="1">
        <v>35.838934927405099</v>
      </c>
      <c r="O27" s="1">
        <v>140.28515818868101</v>
      </c>
      <c r="P27" s="1">
        <v>89.115248906138106</v>
      </c>
      <c r="Q27" s="1">
        <v>72.543210865485804</v>
      </c>
      <c r="R27" s="1">
        <v>99.962703578646796</v>
      </c>
      <c r="S27" s="1">
        <v>141.90898685308201</v>
      </c>
      <c r="T27" s="1">
        <v>94.180539783054002</v>
      </c>
    </row>
    <row r="28" spans="1:20" s="10" customFormat="1" ht="15.6">
      <c r="A28" s="12">
        <v>31837</v>
      </c>
      <c r="B28" s="1">
        <v>141.982066028753</v>
      </c>
      <c r="C28" s="1">
        <v>85.302795873263506</v>
      </c>
      <c r="D28" s="1">
        <v>93.367644409020997</v>
      </c>
      <c r="E28" s="1">
        <v>77.386319357921494</v>
      </c>
      <c r="F28" s="1">
        <v>102.165587487583</v>
      </c>
      <c r="G28" s="1">
        <v>115.653835544345</v>
      </c>
      <c r="H28" s="1">
        <v>85.122746135188606</v>
      </c>
      <c r="I28" s="1">
        <v>30.886885934942999</v>
      </c>
      <c r="J28" s="1">
        <v>37.7952972766304</v>
      </c>
      <c r="K28" s="1">
        <v>142.32333018831599</v>
      </c>
      <c r="L28" s="1">
        <v>171.38706166600099</v>
      </c>
      <c r="M28" s="1">
        <v>43.644851505526603</v>
      </c>
      <c r="N28" s="1">
        <v>45.8059760018905</v>
      </c>
      <c r="O28" s="1">
        <v>72.764231554769495</v>
      </c>
      <c r="P28" s="1">
        <v>62.813873360923701</v>
      </c>
      <c r="Q28" s="1">
        <v>62.667767809128598</v>
      </c>
      <c r="R28" s="1">
        <v>64.261738014844397</v>
      </c>
      <c r="S28" s="1">
        <v>106.500896566153</v>
      </c>
      <c r="T28" s="1">
        <v>79.847126028153099</v>
      </c>
    </row>
    <row r="29" spans="1:20" s="10" customFormat="1" ht="15.6">
      <c r="A29" s="12">
        <v>31868</v>
      </c>
      <c r="B29" s="1">
        <v>77.765386386136797</v>
      </c>
      <c r="C29" s="1">
        <v>73.756660216883503</v>
      </c>
      <c r="D29" s="1">
        <v>118.234082817881</v>
      </c>
      <c r="E29" s="1">
        <v>76.618216932532704</v>
      </c>
      <c r="F29" s="1">
        <v>118.644702497105</v>
      </c>
      <c r="G29" s="1">
        <v>117.597237481866</v>
      </c>
      <c r="H29" s="1">
        <v>77.531420977748397</v>
      </c>
      <c r="I29" s="1">
        <v>70.322820655450698</v>
      </c>
      <c r="J29" s="1">
        <v>52.017958374882397</v>
      </c>
      <c r="K29" s="1">
        <v>191.07331352380399</v>
      </c>
      <c r="L29" s="1">
        <v>371.01158403012101</v>
      </c>
      <c r="M29" s="1">
        <v>89.911153522976207</v>
      </c>
      <c r="N29" s="1">
        <v>55.136822965238601</v>
      </c>
      <c r="O29" s="1">
        <v>88.275795781478706</v>
      </c>
      <c r="P29" s="1">
        <v>98.707515281451606</v>
      </c>
      <c r="Q29" s="1">
        <v>58.677750093931699</v>
      </c>
      <c r="R29" s="1">
        <v>95.418944325072005</v>
      </c>
      <c r="S29" s="1">
        <v>106.500896566153</v>
      </c>
      <c r="T29" s="1">
        <v>105.38601595624201</v>
      </c>
    </row>
    <row r="30" spans="1:20" s="10" customFormat="1" ht="15.6">
      <c r="A30" s="12">
        <v>31898</v>
      </c>
      <c r="B30" s="1">
        <v>93.366058935548807</v>
      </c>
      <c r="C30" s="1">
        <v>81.238864997311097</v>
      </c>
      <c r="D30" s="1">
        <v>105.496677639372</v>
      </c>
      <c r="E30" s="1">
        <v>85.901075041899304</v>
      </c>
      <c r="F30" s="1">
        <v>114.512112627589</v>
      </c>
      <c r="G30" s="1">
        <v>125.20663831986001</v>
      </c>
      <c r="H30" s="1">
        <v>78.341834064155506</v>
      </c>
      <c r="I30" s="1">
        <v>75.628383256342005</v>
      </c>
      <c r="J30" s="1">
        <v>78.602314304752994</v>
      </c>
      <c r="K30" s="1">
        <v>199.62415768571799</v>
      </c>
      <c r="L30" s="1">
        <v>151.90019340710199</v>
      </c>
      <c r="M30" s="1">
        <v>53.545199629183401</v>
      </c>
      <c r="N30" s="1">
        <v>48.503821706262499</v>
      </c>
      <c r="O30" s="1">
        <v>83.938738543537596</v>
      </c>
      <c r="P30" s="1">
        <v>103.079176797413</v>
      </c>
      <c r="Q30" s="1">
        <v>58.703782813582997</v>
      </c>
      <c r="R30" s="1">
        <v>85.334015250064397</v>
      </c>
      <c r="S30" s="1">
        <v>158.73649512291499</v>
      </c>
      <c r="T30" s="1">
        <v>64.361622798450696</v>
      </c>
    </row>
    <row r="31" spans="1:20" s="10" customFormat="1" ht="15.6">
      <c r="A31" s="12">
        <v>31929</v>
      </c>
      <c r="B31" s="1">
        <v>99.7634630895963</v>
      </c>
      <c r="C31" s="1">
        <v>92.800580772988894</v>
      </c>
      <c r="D31" s="1">
        <v>253.83638550915899</v>
      </c>
      <c r="E31" s="1">
        <v>85.650877735951994</v>
      </c>
      <c r="F31" s="1">
        <v>149.448571799452</v>
      </c>
      <c r="G31" s="1">
        <v>96.062838483850499</v>
      </c>
      <c r="H31" s="1">
        <v>103.303638477277</v>
      </c>
      <c r="I31" s="1">
        <v>52.317460777485003</v>
      </c>
      <c r="J31" s="1">
        <v>93.409201880014194</v>
      </c>
      <c r="K31" s="1">
        <v>156.25453931824299</v>
      </c>
      <c r="L31" s="1">
        <v>156.78020981946599</v>
      </c>
      <c r="M31" s="1">
        <v>61.1626251105628</v>
      </c>
      <c r="N31" s="1">
        <v>48.141852887559097</v>
      </c>
      <c r="O31" s="1">
        <v>119.64118842178399</v>
      </c>
      <c r="P31" s="1">
        <v>182.731267959051</v>
      </c>
      <c r="Q31" s="1">
        <v>72.296999879865893</v>
      </c>
      <c r="R31" s="1">
        <v>58.311577087544002</v>
      </c>
      <c r="S31" s="1">
        <v>128.15706773420101</v>
      </c>
      <c r="T31" s="1">
        <v>56.891077295059098</v>
      </c>
    </row>
    <row r="32" spans="1:20" s="10" customFormat="1" ht="15.6">
      <c r="A32" s="12">
        <v>31959</v>
      </c>
      <c r="B32" s="1">
        <v>96.195333448747306</v>
      </c>
      <c r="C32" s="1">
        <v>55.027179923392403</v>
      </c>
      <c r="D32" s="1">
        <v>187.24173312478001</v>
      </c>
      <c r="E32" s="1">
        <v>83.096141979306594</v>
      </c>
      <c r="F32" s="1">
        <v>150.64690815147</v>
      </c>
      <c r="G32" s="1">
        <v>84.003886418856496</v>
      </c>
      <c r="H32" s="1">
        <v>98.233533531279306</v>
      </c>
      <c r="I32" s="1">
        <v>49.2259744588155</v>
      </c>
      <c r="J32" s="1">
        <v>109.069912721528</v>
      </c>
      <c r="K32" s="1">
        <v>155.896961240275</v>
      </c>
      <c r="L32" s="1">
        <v>117.13199847772501</v>
      </c>
      <c r="M32" s="1">
        <v>46.198692257658003</v>
      </c>
      <c r="N32" s="1">
        <v>32.255041434664598</v>
      </c>
      <c r="O32" s="1">
        <v>115.210033295052</v>
      </c>
      <c r="P32" s="1">
        <v>118.505992372536</v>
      </c>
      <c r="Q32" s="1">
        <v>55.9241151259098</v>
      </c>
      <c r="R32" s="1">
        <v>83.664436690824004</v>
      </c>
      <c r="S32" s="1">
        <v>124.22155369714601</v>
      </c>
      <c r="T32" s="1">
        <v>78.791083393587201</v>
      </c>
    </row>
    <row r="33" spans="1:20" s="10" customFormat="1" ht="15.6">
      <c r="A33" s="12">
        <v>31990</v>
      </c>
      <c r="B33" s="1">
        <v>123.99767099844399</v>
      </c>
      <c r="C33" s="1">
        <v>89.612587938819004</v>
      </c>
      <c r="D33" s="1">
        <v>131.83846816316299</v>
      </c>
      <c r="E33" s="1">
        <v>73.9350887131055</v>
      </c>
      <c r="F33" s="1">
        <v>141.575900105643</v>
      </c>
      <c r="G33" s="1">
        <v>90.762819808879399</v>
      </c>
      <c r="H33" s="1">
        <v>89.7658050152898</v>
      </c>
      <c r="I33" s="1">
        <v>89.966474608011694</v>
      </c>
      <c r="J33" s="1">
        <v>162.10824862895899</v>
      </c>
      <c r="K33" s="1">
        <v>166.83720663879001</v>
      </c>
      <c r="L33" s="1">
        <v>104.087344269377</v>
      </c>
      <c r="M33" s="1">
        <v>71.6453946204917</v>
      </c>
      <c r="N33" s="1">
        <v>70.953850967387794</v>
      </c>
      <c r="O33" s="1">
        <v>84.610248451885894</v>
      </c>
      <c r="P33" s="1">
        <v>95.716378454740905</v>
      </c>
      <c r="Q33" s="1">
        <v>74.813924014097694</v>
      </c>
      <c r="R33" s="1">
        <v>107.65214231546599</v>
      </c>
      <c r="S33" s="1">
        <v>156.72713590783599</v>
      </c>
      <c r="T33" s="1">
        <v>79.718685610949606</v>
      </c>
    </row>
    <row r="34" spans="1:20" s="10" customFormat="1" ht="15.6">
      <c r="A34" s="12">
        <v>32021</v>
      </c>
      <c r="B34" s="1">
        <v>101.971768913194</v>
      </c>
      <c r="C34" s="1">
        <v>79.765923424495895</v>
      </c>
      <c r="D34" s="1">
        <v>140.63629079306699</v>
      </c>
      <c r="E34" s="1">
        <v>71.669279770931098</v>
      </c>
      <c r="F34" s="1">
        <v>104.17252538556799</v>
      </c>
      <c r="G34" s="1">
        <v>75.750016183515399</v>
      </c>
      <c r="H34" s="1">
        <v>95.984243439528299</v>
      </c>
      <c r="I34" s="1">
        <v>44.649409939968699</v>
      </c>
      <c r="J34" s="1">
        <v>108.18717109777</v>
      </c>
      <c r="K34" s="1">
        <v>174.87600677394099</v>
      </c>
      <c r="L34" s="1">
        <v>162.3065455654</v>
      </c>
      <c r="M34" s="1">
        <v>35.991354077243201</v>
      </c>
      <c r="N34" s="1">
        <v>50.421673966832003</v>
      </c>
      <c r="O34" s="1">
        <v>98.7514571100442</v>
      </c>
      <c r="P34" s="1">
        <v>88.353580112068599</v>
      </c>
      <c r="Q34" s="1">
        <v>59.1834868610893</v>
      </c>
      <c r="R34" s="1">
        <v>74.090003828879404</v>
      </c>
      <c r="S34" s="1">
        <v>209.57493737925699</v>
      </c>
      <c r="T34" s="1">
        <v>91.591540136256697</v>
      </c>
    </row>
    <row r="35" spans="1:20" s="10" customFormat="1" ht="15.6">
      <c r="A35" s="12">
        <v>32051</v>
      </c>
      <c r="B35" s="1">
        <v>125.085369866851</v>
      </c>
      <c r="C35" s="1">
        <v>80.241246970401306</v>
      </c>
      <c r="D35" s="1">
        <v>125.18763854413599</v>
      </c>
      <c r="E35" s="1">
        <v>62.5285332147809</v>
      </c>
      <c r="F35" s="1">
        <v>144.260739039529</v>
      </c>
      <c r="G35" s="1">
        <v>103.75951738932901</v>
      </c>
      <c r="H35" s="1">
        <v>102.977630939676</v>
      </c>
      <c r="I35" s="1">
        <v>54.080970691332801</v>
      </c>
      <c r="J35" s="1">
        <v>92.152469514222901</v>
      </c>
      <c r="K35" s="1">
        <v>155.09923773363499</v>
      </c>
      <c r="L35" s="1">
        <v>125.063624074458</v>
      </c>
      <c r="M35" s="1">
        <v>71.751066293973295</v>
      </c>
      <c r="N35" s="1">
        <v>46.567788058539101</v>
      </c>
      <c r="O35" s="1">
        <v>84.836479062719803</v>
      </c>
      <c r="P35" s="1">
        <v>71.787283841055697</v>
      </c>
      <c r="Q35" s="1">
        <v>67.469575932043298</v>
      </c>
      <c r="R35" s="1">
        <v>96.294347484017607</v>
      </c>
      <c r="S35" s="1">
        <v>161.203629802405</v>
      </c>
      <c r="T35" s="1">
        <v>63.212308105621197</v>
      </c>
    </row>
    <row r="36" spans="1:20" s="10" customFormat="1" ht="15.6">
      <c r="A36" s="12">
        <v>32082</v>
      </c>
      <c r="B36" s="1">
        <v>108.523801123906</v>
      </c>
      <c r="C36" s="1">
        <v>99.048923862106307</v>
      </c>
      <c r="D36" s="1">
        <v>137.31229859516401</v>
      </c>
      <c r="E36" s="1">
        <v>121.246504052473</v>
      </c>
      <c r="F36" s="1">
        <v>99.724114832256802</v>
      </c>
      <c r="G36" s="1">
        <v>133.45260272281399</v>
      </c>
      <c r="H36" s="1">
        <v>104.099200513038</v>
      </c>
      <c r="I36" s="1">
        <v>61.707774250367002</v>
      </c>
      <c r="J36" s="1">
        <v>78.258852193666797</v>
      </c>
      <c r="K36" s="1">
        <v>170.38314493982799</v>
      </c>
      <c r="L36" s="1">
        <v>182.59666380705099</v>
      </c>
      <c r="M36" s="1">
        <v>74.823463374113899</v>
      </c>
      <c r="N36" s="1">
        <v>61.903614874608799</v>
      </c>
      <c r="O36" s="1">
        <v>79.180713791871895</v>
      </c>
      <c r="P36" s="1">
        <v>76.573102763792704</v>
      </c>
      <c r="Q36" s="1">
        <v>59.458186495623302</v>
      </c>
      <c r="R36" s="1">
        <v>75.178562195511304</v>
      </c>
      <c r="S36" s="1">
        <v>128.85429102956201</v>
      </c>
      <c r="T36" s="1">
        <v>50.780116116449101</v>
      </c>
    </row>
    <row r="37" spans="1:20" s="10" customFormat="1" ht="15.6">
      <c r="A37" s="12">
        <v>32112</v>
      </c>
      <c r="B37" s="1">
        <v>72.582186846197501</v>
      </c>
      <c r="C37" s="1">
        <v>78.618256449010801</v>
      </c>
      <c r="D37" s="1">
        <v>186.107958620445</v>
      </c>
      <c r="E37" s="1">
        <v>102.240074249492</v>
      </c>
      <c r="F37" s="1">
        <v>92.519896183360004</v>
      </c>
      <c r="G37" s="1">
        <v>111.28456031713699</v>
      </c>
      <c r="H37" s="1">
        <v>86.814788489557799</v>
      </c>
      <c r="I37" s="1">
        <v>93.304134595140397</v>
      </c>
      <c r="J37" s="1">
        <v>81.443718411665103</v>
      </c>
      <c r="K37" s="1">
        <v>169.902217015758</v>
      </c>
      <c r="L37" s="1">
        <v>150.153907725984</v>
      </c>
      <c r="M37" s="1">
        <v>29.1387978121077</v>
      </c>
      <c r="N37" s="1">
        <v>82.904524169419005</v>
      </c>
      <c r="O37" s="1">
        <v>85.913767685738506</v>
      </c>
      <c r="P37" s="1">
        <v>147.255966853448</v>
      </c>
      <c r="Q37" s="1">
        <v>110.25434665660801</v>
      </c>
      <c r="R37" s="1">
        <v>124.529808695433</v>
      </c>
      <c r="S37" s="1">
        <v>103.653279010909</v>
      </c>
      <c r="T37" s="1">
        <v>66.950079367518796</v>
      </c>
    </row>
    <row r="38" spans="1:20" s="10" customFormat="1" ht="15.6">
      <c r="A38" s="12">
        <v>32143</v>
      </c>
      <c r="B38" s="1">
        <v>80.322377974700601</v>
      </c>
      <c r="C38" s="1">
        <v>62.622041865539998</v>
      </c>
      <c r="D38" s="1">
        <v>93.795737776307803</v>
      </c>
      <c r="E38" s="1">
        <v>82.423298724413499</v>
      </c>
      <c r="F38" s="1">
        <v>66.764424092556894</v>
      </c>
      <c r="G38" s="1">
        <v>98.159237445238404</v>
      </c>
      <c r="H38" s="1">
        <v>91.071202726326106</v>
      </c>
      <c r="I38" s="1">
        <v>20.1952715728474</v>
      </c>
      <c r="J38" s="1">
        <v>50.779435556432801</v>
      </c>
      <c r="K38" s="1">
        <v>175.99742967667899</v>
      </c>
      <c r="L38" s="1">
        <v>192.34817824577399</v>
      </c>
      <c r="M38" s="1">
        <v>94.168066100104298</v>
      </c>
      <c r="N38" s="1">
        <v>37.522643279699302</v>
      </c>
      <c r="O38" s="1">
        <v>35.438022899617202</v>
      </c>
      <c r="P38" s="1">
        <v>73.627983426723802</v>
      </c>
      <c r="Q38" s="1">
        <v>130.56317023232401</v>
      </c>
      <c r="R38" s="1">
        <v>42.408419700031999</v>
      </c>
      <c r="S38" s="1">
        <v>157.27183395356599</v>
      </c>
      <c r="T38" s="1">
        <v>61.7698795985131</v>
      </c>
    </row>
    <row r="39" spans="1:20" s="10" customFormat="1" ht="15.6">
      <c r="A39" s="12">
        <v>32174</v>
      </c>
      <c r="B39" s="1">
        <v>63.630383801833098</v>
      </c>
      <c r="C39" s="1">
        <v>71.663678939446399</v>
      </c>
      <c r="D39" s="1">
        <v>87.182460866920096</v>
      </c>
      <c r="E39" s="1">
        <v>73.027186892575202</v>
      </c>
      <c r="F39" s="1">
        <v>73.265436204813199</v>
      </c>
      <c r="G39" s="1">
        <v>118.330035913111</v>
      </c>
      <c r="H39" s="1">
        <v>69.643831329145101</v>
      </c>
      <c r="I39" s="1">
        <v>29.170947827446199</v>
      </c>
      <c r="J39" s="1">
        <v>61.662625429191898</v>
      </c>
      <c r="K39" s="1">
        <v>200.27832799252201</v>
      </c>
      <c r="L39" s="1">
        <v>113.099390979143</v>
      </c>
      <c r="M39" s="1">
        <v>109.684395173417</v>
      </c>
      <c r="N39" s="1">
        <v>49.759843535570702</v>
      </c>
      <c r="O39" s="1">
        <v>57.207740670646302</v>
      </c>
      <c r="P39" s="1">
        <v>86.686531430708797</v>
      </c>
      <c r="Q39" s="1">
        <v>107.813381912677</v>
      </c>
      <c r="R39" s="1">
        <v>42.408419700031999</v>
      </c>
      <c r="S39" s="1">
        <v>119.210360977216</v>
      </c>
      <c r="T39" s="1">
        <v>41.055416604681803</v>
      </c>
    </row>
    <row r="40" spans="1:20" s="10" customFormat="1" ht="15.6">
      <c r="A40" s="12">
        <v>32203</v>
      </c>
      <c r="B40" s="1">
        <v>61.549426984730303</v>
      </c>
      <c r="C40" s="1">
        <v>70.280635906081798</v>
      </c>
      <c r="D40" s="1">
        <v>53.890333463785304</v>
      </c>
      <c r="E40" s="1">
        <v>78.604458629073804</v>
      </c>
      <c r="F40" s="1">
        <v>103.207872565635</v>
      </c>
      <c r="G40" s="1">
        <v>109.343382097598</v>
      </c>
      <c r="H40" s="1">
        <v>87.758427494879101</v>
      </c>
      <c r="I40" s="1">
        <v>60.684088546147201</v>
      </c>
      <c r="J40" s="1">
        <v>58.224283051836402</v>
      </c>
      <c r="K40" s="1">
        <v>140.55056551741501</v>
      </c>
      <c r="L40" s="1">
        <v>116.559961985995</v>
      </c>
      <c r="M40" s="1">
        <v>74.017075789563805</v>
      </c>
      <c r="N40" s="1">
        <v>74.682331465490805</v>
      </c>
      <c r="O40" s="1">
        <v>84.836479062719803</v>
      </c>
      <c r="P40" s="1">
        <v>143.574567682111</v>
      </c>
      <c r="Q40" s="1">
        <v>112.31662752431301</v>
      </c>
      <c r="R40" s="1">
        <v>84.227833570896905</v>
      </c>
      <c r="S40" s="1">
        <v>116.563723454818</v>
      </c>
      <c r="T40" s="1">
        <v>59.969888536909302</v>
      </c>
    </row>
    <row r="41" spans="1:20" s="10" customFormat="1" ht="15.6">
      <c r="A41" s="12">
        <v>32234</v>
      </c>
      <c r="B41" s="1">
        <v>90.858677929839999</v>
      </c>
      <c r="C41" s="1">
        <v>85.337342936581706</v>
      </c>
      <c r="D41" s="1">
        <v>92.665085590167493</v>
      </c>
      <c r="E41" s="1">
        <v>96.072116102201306</v>
      </c>
      <c r="F41" s="1">
        <v>100.105515832843</v>
      </c>
      <c r="G41" s="1">
        <v>67.021619257019793</v>
      </c>
      <c r="H41" s="1">
        <v>83.320390086703</v>
      </c>
      <c r="I41" s="1">
        <v>27.105747981255298</v>
      </c>
      <c r="J41" s="1">
        <v>86.910874595700705</v>
      </c>
      <c r="K41" s="1">
        <v>151.656824056349</v>
      </c>
      <c r="L41" s="1">
        <v>108.35759429068401</v>
      </c>
      <c r="M41" s="1">
        <v>78.364613422908505</v>
      </c>
      <c r="N41" s="1">
        <v>52.5981491020909</v>
      </c>
      <c r="O41" s="1">
        <v>90.209456070025396</v>
      </c>
      <c r="P41" s="1">
        <v>69.311860260329695</v>
      </c>
      <c r="Q41" s="1">
        <v>103.769313054313</v>
      </c>
      <c r="R41" s="1">
        <v>71.890985450396698</v>
      </c>
      <c r="S41" s="1">
        <v>112.156659750134</v>
      </c>
      <c r="T41" s="1">
        <v>59.719403061154097</v>
      </c>
    </row>
    <row r="42" spans="1:20" s="10" customFormat="1" ht="15.6">
      <c r="A42" s="12">
        <v>32264</v>
      </c>
      <c r="B42" s="1">
        <v>99.600332426840794</v>
      </c>
      <c r="C42" s="1">
        <v>75.743294718081302</v>
      </c>
      <c r="D42" s="1">
        <v>91.907653045537202</v>
      </c>
      <c r="E42" s="1">
        <v>85.778484312991395</v>
      </c>
      <c r="F42" s="1">
        <v>112.045744120424</v>
      </c>
      <c r="G42" s="1">
        <v>105.662851911969</v>
      </c>
      <c r="H42" s="1">
        <v>95.185844020906799</v>
      </c>
      <c r="I42" s="1">
        <v>43.756421741169298</v>
      </c>
      <c r="J42" s="1">
        <v>45.520576887518601</v>
      </c>
      <c r="K42" s="1">
        <v>131.07907459615399</v>
      </c>
      <c r="L42" s="1">
        <v>79.384647937098407</v>
      </c>
      <c r="M42" s="1">
        <v>72.1955173434133</v>
      </c>
      <c r="N42" s="1">
        <v>29.546602840914101</v>
      </c>
      <c r="O42" s="1">
        <v>91.140676020671407</v>
      </c>
      <c r="P42" s="1">
        <v>92.628753343297703</v>
      </c>
      <c r="Q42" s="1">
        <v>92.170425352167697</v>
      </c>
      <c r="R42" s="1">
        <v>50.890103640038397</v>
      </c>
      <c r="S42" s="1">
        <v>110.901760060622</v>
      </c>
      <c r="T42" s="1">
        <v>61.314478993905098</v>
      </c>
    </row>
    <row r="43" spans="1:20" s="10" customFormat="1" ht="15.6">
      <c r="A43" s="12">
        <v>32295</v>
      </c>
      <c r="B43" s="1">
        <v>112.073645085903</v>
      </c>
      <c r="C43" s="1">
        <v>82.386734857310501</v>
      </c>
      <c r="D43" s="1">
        <v>95.833356818839107</v>
      </c>
      <c r="E43" s="1">
        <v>82.383726495944998</v>
      </c>
      <c r="F43" s="1">
        <v>86.980803200106493</v>
      </c>
      <c r="G43" s="1">
        <v>105.004858023571</v>
      </c>
      <c r="H43" s="1">
        <v>73.479190217369705</v>
      </c>
      <c r="I43" s="1">
        <v>49.620684448748698</v>
      </c>
      <c r="J43" s="1">
        <v>52.135912929020499</v>
      </c>
      <c r="K43" s="1">
        <v>161.46909046073199</v>
      </c>
      <c r="L43" s="1">
        <v>112.51076961345299</v>
      </c>
      <c r="M43" s="1">
        <v>94.939935494367404</v>
      </c>
      <c r="N43" s="1">
        <v>48.801953943700497</v>
      </c>
      <c r="O43" s="1">
        <v>92.916143735359796</v>
      </c>
      <c r="P43" s="1">
        <v>109.79231646279101</v>
      </c>
      <c r="Q43" s="1">
        <v>94.5458737878173</v>
      </c>
      <c r="R43" s="1">
        <v>57.251366595043201</v>
      </c>
      <c r="S43" s="1">
        <v>75.588807201388093</v>
      </c>
      <c r="T43" s="1">
        <v>52.597411084111201</v>
      </c>
    </row>
    <row r="44" spans="1:20" s="10" customFormat="1" ht="15.6">
      <c r="A44" s="12">
        <v>32325</v>
      </c>
      <c r="B44" s="1">
        <v>97.892898156666305</v>
      </c>
      <c r="C44" s="1">
        <v>95.127632154955407</v>
      </c>
      <c r="D44" s="1">
        <v>109.055210896696</v>
      </c>
      <c r="E44" s="1">
        <v>94.735914953616003</v>
      </c>
      <c r="F44" s="1">
        <v>77.951016427214</v>
      </c>
      <c r="G44" s="1">
        <v>94.648214492478701</v>
      </c>
      <c r="H44" s="1">
        <v>123.17543965862799</v>
      </c>
      <c r="I44" s="1">
        <v>107.217722147236</v>
      </c>
      <c r="J44" s="1">
        <v>95.636310868249595</v>
      </c>
      <c r="K44" s="1">
        <v>166.03252557783199</v>
      </c>
      <c r="L44" s="1">
        <v>120.91045004152301</v>
      </c>
      <c r="M44" s="1">
        <v>53.7592377356291</v>
      </c>
      <c r="N44" s="1">
        <v>54.735827889127798</v>
      </c>
      <c r="O44" s="1">
        <v>121.72190474216301</v>
      </c>
      <c r="P44" s="1">
        <v>77.607874422762904</v>
      </c>
      <c r="Q44" s="1">
        <v>82.224827105893993</v>
      </c>
      <c r="R44" s="1">
        <v>88.202385510570707</v>
      </c>
      <c r="S44" s="1">
        <v>81.160184386809306</v>
      </c>
      <c r="T44" s="1">
        <v>97.300620853678694</v>
      </c>
    </row>
    <row r="45" spans="1:20" s="10" customFormat="1" ht="15.6">
      <c r="A45" s="12">
        <v>32356</v>
      </c>
      <c r="B45" s="1">
        <v>64.192064365027093</v>
      </c>
      <c r="C45" s="1">
        <v>74.747038582102405</v>
      </c>
      <c r="D45" s="1">
        <v>113.695378579164</v>
      </c>
      <c r="E45" s="1">
        <v>83.405624817218396</v>
      </c>
      <c r="F45" s="1">
        <v>136.05995594568299</v>
      </c>
      <c r="G45" s="1">
        <v>100.37752529710799</v>
      </c>
      <c r="H45" s="1">
        <v>101.873465421972</v>
      </c>
      <c r="I45" s="1">
        <v>63.722944283256297</v>
      </c>
      <c r="J45" s="1">
        <v>64.795888916447595</v>
      </c>
      <c r="K45" s="1">
        <v>195.29544423111099</v>
      </c>
      <c r="L45" s="1">
        <v>131.58868272182099</v>
      </c>
      <c r="M45" s="1">
        <v>62.979068320849898</v>
      </c>
      <c r="N45" s="1">
        <v>40.958782774177202</v>
      </c>
      <c r="O45" s="1">
        <v>204.415516217792</v>
      </c>
      <c r="P45" s="1">
        <v>59.410165937425397</v>
      </c>
      <c r="Q45" s="1">
        <v>86.271354833559201</v>
      </c>
      <c r="R45" s="1">
        <v>57.355649594305604</v>
      </c>
      <c r="S45" s="1">
        <v>81.327957377789801</v>
      </c>
      <c r="T45" s="1">
        <v>65.740800429846104</v>
      </c>
    </row>
    <row r="46" spans="1:20" s="10" customFormat="1" ht="15.6">
      <c r="A46" s="12">
        <v>32387</v>
      </c>
      <c r="B46" s="1">
        <v>110.34170601474</v>
      </c>
      <c r="C46" s="1">
        <v>76.466031912917799</v>
      </c>
      <c r="D46" s="1">
        <v>81.061437393519498</v>
      </c>
      <c r="E46" s="1">
        <v>60.9371707848249</v>
      </c>
      <c r="F46" s="1">
        <v>102.745504489875</v>
      </c>
      <c r="G46" s="1">
        <v>97.846265963528893</v>
      </c>
      <c r="H46" s="1">
        <v>86.979203812079007</v>
      </c>
      <c r="I46" s="1">
        <v>63.811448372538599</v>
      </c>
      <c r="J46" s="1">
        <v>42.594700105408897</v>
      </c>
      <c r="K46" s="1">
        <v>183.106792392573</v>
      </c>
      <c r="L46" s="1">
        <v>118.68783147458301</v>
      </c>
      <c r="M46" s="1">
        <v>36.965974883977097</v>
      </c>
      <c r="N46" s="1">
        <v>33.0820937791432</v>
      </c>
      <c r="O46" s="1">
        <v>225.75333106422801</v>
      </c>
      <c r="P46" s="1">
        <v>53.840462880791797</v>
      </c>
      <c r="Q46" s="1">
        <v>81.371580137639796</v>
      </c>
      <c r="R46" s="1">
        <v>55.979114004042202</v>
      </c>
      <c r="S46" s="1">
        <v>92.032439729280597</v>
      </c>
      <c r="T46" s="1">
        <v>79.578905708161898</v>
      </c>
    </row>
    <row r="47" spans="1:20" s="10" customFormat="1" ht="15.6">
      <c r="A47" s="12">
        <v>32417</v>
      </c>
      <c r="B47" s="1">
        <v>65.423471540346299</v>
      </c>
      <c r="C47" s="1">
        <v>97.338401553637198</v>
      </c>
      <c r="D47" s="1">
        <v>90.471595966700704</v>
      </c>
      <c r="E47" s="1">
        <v>75.888519628413405</v>
      </c>
      <c r="F47" s="1">
        <v>89.086875916816098</v>
      </c>
      <c r="G47" s="1">
        <v>155.71712787821099</v>
      </c>
      <c r="H47" s="1">
        <v>93.685562459945601</v>
      </c>
      <c r="I47" s="1">
        <v>32.241573914545803</v>
      </c>
      <c r="J47" s="1">
        <v>68.577467169708299</v>
      </c>
      <c r="K47" s="1">
        <v>207.71985220201401</v>
      </c>
      <c r="L47" s="1">
        <v>232.54768336376</v>
      </c>
      <c r="M47" s="1">
        <v>72.741419175877596</v>
      </c>
      <c r="N47" s="1">
        <v>68.152728714409704</v>
      </c>
      <c r="O47" s="1">
        <v>100.344222547303</v>
      </c>
      <c r="P47" s="1">
        <v>146.185014367241</v>
      </c>
      <c r="Q47" s="1">
        <v>77.695234151427798</v>
      </c>
      <c r="R47" s="1">
        <v>79.794789698744395</v>
      </c>
      <c r="S47" s="1">
        <v>84.618683976891106</v>
      </c>
      <c r="T47" s="1">
        <v>64.852932896148801</v>
      </c>
    </row>
    <row r="48" spans="1:20" s="10" customFormat="1" ht="15.6">
      <c r="A48" s="12">
        <v>32448</v>
      </c>
      <c r="B48" s="1">
        <v>65.261932104444199</v>
      </c>
      <c r="C48" s="1">
        <v>88.356460802289206</v>
      </c>
      <c r="D48" s="1">
        <v>161.68100045323499</v>
      </c>
      <c r="E48" s="1">
        <v>100.739587329839</v>
      </c>
      <c r="F48" s="1">
        <v>100.222735406418</v>
      </c>
      <c r="G48" s="1">
        <v>167.71528019697899</v>
      </c>
      <c r="H48" s="1">
        <v>86.942980958205197</v>
      </c>
      <c r="I48" s="1">
        <v>85.950114134439701</v>
      </c>
      <c r="J48" s="1">
        <v>60.562629562718101</v>
      </c>
      <c r="K48" s="1">
        <v>177.74910655664601</v>
      </c>
      <c r="L48" s="1">
        <v>145.461598109547</v>
      </c>
      <c r="M48" s="1">
        <v>93.710939565637702</v>
      </c>
      <c r="N48" s="1">
        <v>72.201065985137205</v>
      </c>
      <c r="O48" s="1">
        <v>94.460163424110405</v>
      </c>
      <c r="P48" s="1">
        <v>65.261167128232501</v>
      </c>
      <c r="Q48" s="1">
        <v>83.894535133461204</v>
      </c>
      <c r="R48" s="1">
        <v>104.216435645823</v>
      </c>
      <c r="S48" s="1">
        <v>86.337674280484606</v>
      </c>
      <c r="T48" s="1">
        <v>75.2101116270847</v>
      </c>
    </row>
    <row r="49" spans="1:20" s="10" customFormat="1" ht="15.6">
      <c r="A49" s="12">
        <v>32478</v>
      </c>
      <c r="B49" s="1">
        <v>75.897974836655905</v>
      </c>
      <c r="C49" s="1">
        <v>86.1926438045232</v>
      </c>
      <c r="D49" s="1">
        <v>119.966716358648</v>
      </c>
      <c r="E49" s="1">
        <v>91.145340917473106</v>
      </c>
      <c r="F49" s="1">
        <v>117.80687492901301</v>
      </c>
      <c r="G49" s="1">
        <v>127.593707969129</v>
      </c>
      <c r="H49" s="1">
        <v>93.171935472774805</v>
      </c>
      <c r="I49" s="1">
        <v>61.055472196980404</v>
      </c>
      <c r="J49" s="1">
        <v>66.689690224208206</v>
      </c>
      <c r="K49" s="1">
        <v>165.93551563007901</v>
      </c>
      <c r="L49" s="1">
        <v>271.61253741298901</v>
      </c>
      <c r="M49" s="1">
        <v>66.922105641807406</v>
      </c>
      <c r="N49" s="1">
        <v>73.030282493580202</v>
      </c>
      <c r="O49" s="1">
        <v>97.863803562987698</v>
      </c>
      <c r="P49" s="1">
        <v>74.103002674638105</v>
      </c>
      <c r="Q49" s="1">
        <v>83.722730093438201</v>
      </c>
      <c r="R49" s="1">
        <v>108.29292887686699</v>
      </c>
      <c r="S49" s="1">
        <v>71.796058952726895</v>
      </c>
      <c r="T49" s="1">
        <v>79.115003382622803</v>
      </c>
    </row>
    <row r="50" spans="1:20" s="10" customFormat="1" ht="15.6">
      <c r="A50" s="12">
        <v>32509</v>
      </c>
      <c r="B50" s="1">
        <v>73.788616701004798</v>
      </c>
      <c r="C50" s="1">
        <v>102.600478900987</v>
      </c>
      <c r="D50" s="1">
        <v>101.562943565946</v>
      </c>
      <c r="E50" s="1">
        <v>74.554840660584702</v>
      </c>
      <c r="F50" s="1">
        <v>106.35177435030801</v>
      </c>
      <c r="G50" s="1">
        <v>94.527758603846905</v>
      </c>
      <c r="H50" s="1">
        <v>93.379391695007399</v>
      </c>
      <c r="I50" s="1">
        <v>67.971140568806703</v>
      </c>
      <c r="J50" s="1">
        <v>48.695092276602999</v>
      </c>
      <c r="K50" s="1">
        <v>133.22734840296101</v>
      </c>
      <c r="L50" s="1">
        <v>151.488142728741</v>
      </c>
      <c r="M50" s="1">
        <v>80.954160050573506</v>
      </c>
      <c r="N50" s="1">
        <v>51.0249243034242</v>
      </c>
      <c r="O50" s="1">
        <v>124.958574573864</v>
      </c>
      <c r="P50" s="1">
        <v>114.85965414568901</v>
      </c>
      <c r="Q50" s="1">
        <v>81.368585232224305</v>
      </c>
      <c r="R50" s="1">
        <v>77.177087321749397</v>
      </c>
      <c r="S50" s="1">
        <v>74.978432466234807</v>
      </c>
      <c r="T50" s="1">
        <v>91.805539061808702</v>
      </c>
    </row>
    <row r="51" spans="1:20" s="10" customFormat="1" ht="15.6">
      <c r="A51" s="12">
        <v>32540</v>
      </c>
      <c r="B51" s="1">
        <v>103.59036841975301</v>
      </c>
      <c r="C51" s="1">
        <v>77.936562967363301</v>
      </c>
      <c r="D51" s="1">
        <v>125.384568065168</v>
      </c>
      <c r="E51" s="1">
        <v>109.615321896344</v>
      </c>
      <c r="F51" s="1">
        <v>106.36045329386501</v>
      </c>
      <c r="G51" s="1">
        <v>114.881799538377</v>
      </c>
      <c r="H51" s="1">
        <v>107.500574313573</v>
      </c>
      <c r="I51" s="1">
        <v>57.490189148981599</v>
      </c>
      <c r="J51" s="1">
        <v>70.686424272488296</v>
      </c>
      <c r="K51" s="1">
        <v>122.748293473944</v>
      </c>
      <c r="L51" s="1">
        <v>135.042453921868</v>
      </c>
      <c r="M51" s="1">
        <v>56.098412027156101</v>
      </c>
      <c r="N51" s="1">
        <v>69.963088279336205</v>
      </c>
      <c r="O51" s="1">
        <v>76.261609135950295</v>
      </c>
      <c r="P51" s="1">
        <v>77.309382598059997</v>
      </c>
      <c r="Q51" s="1">
        <v>68.995063257445693</v>
      </c>
      <c r="R51" s="1">
        <v>36.508117828723201</v>
      </c>
      <c r="S51" s="1">
        <v>78.104593213426199</v>
      </c>
      <c r="T51" s="1">
        <v>55.024185294012199</v>
      </c>
    </row>
    <row r="52" spans="1:20" s="10" customFormat="1" ht="15.6">
      <c r="A52" s="12">
        <v>32568</v>
      </c>
      <c r="B52" s="1">
        <v>78.030570994444204</v>
      </c>
      <c r="C52" s="1">
        <v>80.287796017257307</v>
      </c>
      <c r="D52" s="1">
        <v>94.888073184016406</v>
      </c>
      <c r="E52" s="1">
        <v>58.091855417440001</v>
      </c>
      <c r="F52" s="1">
        <v>102.959691491104</v>
      </c>
      <c r="G52" s="1">
        <v>137.58818366482399</v>
      </c>
      <c r="H52" s="1">
        <v>93.040252895111294</v>
      </c>
      <c r="I52" s="1">
        <v>66.509761046577296</v>
      </c>
      <c r="J52" s="1">
        <v>53.918946886921297</v>
      </c>
      <c r="K52" s="1">
        <v>107.8652007477</v>
      </c>
      <c r="L52" s="1">
        <v>220.820493322884</v>
      </c>
      <c r="M52" s="1">
        <v>70.864449742420206</v>
      </c>
      <c r="N52" s="1">
        <v>82.478644764439096</v>
      </c>
      <c r="O52" s="1">
        <v>97.317078403417895</v>
      </c>
      <c r="P52" s="1">
        <v>100.168303034031</v>
      </c>
      <c r="Q52" s="1">
        <v>79.195110194035607</v>
      </c>
      <c r="R52" s="1">
        <v>46.997390488468298</v>
      </c>
      <c r="S52" s="1">
        <v>56.9202005841098</v>
      </c>
      <c r="T52" s="1">
        <v>90.493409498573499</v>
      </c>
    </row>
    <row r="53" spans="1:20" s="10" customFormat="1" ht="15.6">
      <c r="A53" s="12">
        <v>32599</v>
      </c>
      <c r="B53" s="1">
        <v>102.7875430645</v>
      </c>
      <c r="C53" s="1">
        <v>76.300545895973201</v>
      </c>
      <c r="D53" s="1">
        <v>79.727583641091002</v>
      </c>
      <c r="E53" s="1">
        <v>103.77917214142001</v>
      </c>
      <c r="F53" s="1">
        <v>89.280122936158406</v>
      </c>
      <c r="G53" s="1">
        <v>141.72963400924999</v>
      </c>
      <c r="H53" s="1">
        <v>105.481950758248</v>
      </c>
      <c r="I53" s="1">
        <v>63.577706803408397</v>
      </c>
      <c r="J53" s="1">
        <v>64.403186559378199</v>
      </c>
      <c r="K53" s="1">
        <v>169.18779637845901</v>
      </c>
      <c r="L53" s="1">
        <v>196.35268764083699</v>
      </c>
      <c r="M53" s="1">
        <v>105.29701936648</v>
      </c>
      <c r="N53" s="1">
        <v>67.359925887652906</v>
      </c>
      <c r="O53" s="1">
        <v>89.316293138638997</v>
      </c>
      <c r="P53" s="1">
        <v>195.04469571909499</v>
      </c>
      <c r="Q53" s="1">
        <v>85.534539974148501</v>
      </c>
      <c r="R53" s="1">
        <v>86.634343101493897</v>
      </c>
      <c r="S53" s="1">
        <v>81.478844126171595</v>
      </c>
      <c r="T53" s="1">
        <v>69.151324960195893</v>
      </c>
    </row>
    <row r="54" spans="1:20" s="10" customFormat="1" ht="15.6">
      <c r="A54" s="12">
        <v>32629</v>
      </c>
      <c r="B54" s="1">
        <v>48.097666724373603</v>
      </c>
      <c r="C54" s="1">
        <v>92.589426480506802</v>
      </c>
      <c r="D54" s="1">
        <v>141.541375832824</v>
      </c>
      <c r="E54" s="1">
        <v>112.676278054959</v>
      </c>
      <c r="F54" s="1">
        <v>95.151475451059397</v>
      </c>
      <c r="G54" s="1">
        <v>151.52016793752099</v>
      </c>
      <c r="H54" s="1">
        <v>178.56363713765799</v>
      </c>
      <c r="I54" s="1">
        <v>96.837982541932107</v>
      </c>
      <c r="J54" s="1">
        <v>50.966550514615797</v>
      </c>
      <c r="K54" s="1">
        <v>96.541882527494494</v>
      </c>
      <c r="L54" s="1">
        <v>236.48231368000299</v>
      </c>
      <c r="M54" s="1">
        <v>95.8744672978914</v>
      </c>
      <c r="N54" s="1">
        <v>122.519149635548</v>
      </c>
      <c r="O54" s="1">
        <v>113.427778636344</v>
      </c>
      <c r="P54" s="1">
        <v>112.362705142522</v>
      </c>
      <c r="Q54" s="1">
        <v>77.350866766132896</v>
      </c>
      <c r="R54" s="1">
        <v>56.544559600042703</v>
      </c>
      <c r="S54" s="1">
        <v>107.352903738683</v>
      </c>
      <c r="T54" s="1">
        <v>173.300081121445</v>
      </c>
    </row>
    <row r="55" spans="1:20" s="10" customFormat="1" ht="15.6">
      <c r="A55" s="12">
        <v>32660</v>
      </c>
      <c r="B55" s="1">
        <v>95.013695269705593</v>
      </c>
      <c r="C55" s="1">
        <v>70.463952171486895</v>
      </c>
      <c r="D55" s="1">
        <v>99.652944503524395</v>
      </c>
      <c r="E55" s="1">
        <v>133.32681205730501</v>
      </c>
      <c r="F55" s="1">
        <v>81.914627431987697</v>
      </c>
      <c r="G55" s="1">
        <v>106.948514537777</v>
      </c>
      <c r="H55" s="1">
        <v>235.47808667895001</v>
      </c>
      <c r="I55" s="1">
        <v>64.984784764112803</v>
      </c>
      <c r="J55" s="1">
        <v>57.345303100816203</v>
      </c>
      <c r="K55" s="1">
        <v>147.12118768568399</v>
      </c>
      <c r="L55" s="1">
        <v>177.48226651060401</v>
      </c>
      <c r="M55" s="1">
        <v>69.035794154182398</v>
      </c>
      <c r="N55" s="1">
        <v>40.8291663729931</v>
      </c>
      <c r="O55" s="1">
        <v>138.92316636160601</v>
      </c>
      <c r="P55" s="1">
        <v>143.574567682111</v>
      </c>
      <c r="Q55" s="1">
        <v>67.8411129143214</v>
      </c>
      <c r="R55" s="1">
        <v>106.626883817223</v>
      </c>
      <c r="S55" s="1">
        <v>88.845667723635898</v>
      </c>
      <c r="T55" s="1">
        <v>373.78435871929202</v>
      </c>
    </row>
    <row r="56" spans="1:20" s="10" customFormat="1" ht="15.6">
      <c r="A56" s="12">
        <v>32690</v>
      </c>
      <c r="B56" s="1">
        <v>63.566816984848302</v>
      </c>
      <c r="C56" s="1">
        <v>69.424972519835507</v>
      </c>
      <c r="D56" s="1">
        <v>84.588394385660806</v>
      </c>
      <c r="E56" s="1">
        <v>75.129845175032997</v>
      </c>
      <c r="F56" s="1">
        <v>95.422795971244796</v>
      </c>
      <c r="G56" s="1">
        <v>71.403303456027999</v>
      </c>
      <c r="H56" s="1">
        <v>161.43813369457001</v>
      </c>
      <c r="I56" s="1">
        <v>70.010274785870905</v>
      </c>
      <c r="J56" s="1">
        <v>59.632580147572398</v>
      </c>
      <c r="K56" s="1">
        <v>174.125465972337</v>
      </c>
      <c r="L56" s="1">
        <v>170.03032037089201</v>
      </c>
      <c r="M56" s="1">
        <v>43.811525788417299</v>
      </c>
      <c r="N56" s="1">
        <v>46.633794845298198</v>
      </c>
      <c r="O56" s="1">
        <v>107.677069579606</v>
      </c>
      <c r="P56" s="1">
        <v>95.716378454740905</v>
      </c>
      <c r="Q56" s="1">
        <v>67.242514859194998</v>
      </c>
      <c r="R56" s="1">
        <v>88.255359916282799</v>
      </c>
      <c r="S56" s="1">
        <v>78.583762496944104</v>
      </c>
      <c r="T56" s="1">
        <v>171.70640317758901</v>
      </c>
    </row>
    <row r="57" spans="1:20" s="10" customFormat="1" ht="15.6">
      <c r="A57" s="12">
        <v>32721</v>
      </c>
      <c r="B57" s="1">
        <v>72.692746155940299</v>
      </c>
      <c r="C57" s="1">
        <v>63.964814693066202</v>
      </c>
      <c r="D57" s="1">
        <v>63.400392310335697</v>
      </c>
      <c r="E57" s="1">
        <v>106.449959659765</v>
      </c>
      <c r="F57" s="1">
        <v>87.602094651535793</v>
      </c>
      <c r="G57" s="1">
        <v>109.993358610028</v>
      </c>
      <c r="H57" s="1">
        <v>127.420505236848</v>
      </c>
      <c r="I57" s="1">
        <v>72.125969903026302</v>
      </c>
      <c r="J57" s="1">
        <v>78.385457325559003</v>
      </c>
      <c r="K57" s="1">
        <v>120.590153431473</v>
      </c>
      <c r="L57" s="1">
        <v>112.51076961345299</v>
      </c>
      <c r="M57" s="1">
        <v>140.64673301094101</v>
      </c>
      <c r="N57" s="1">
        <v>28.327780900703399</v>
      </c>
      <c r="O57" s="1">
        <v>121.566448925123</v>
      </c>
      <c r="P57" s="1">
        <v>162.86070363940999</v>
      </c>
      <c r="Q57" s="1">
        <v>113.52540231582999</v>
      </c>
      <c r="R57" s="1">
        <v>70.615854821612899</v>
      </c>
      <c r="S57" s="1">
        <v>70.043216880393103</v>
      </c>
      <c r="T57" s="1">
        <v>99.491795731209905</v>
      </c>
    </row>
    <row r="58" spans="1:20" s="10" customFormat="1" ht="15.6">
      <c r="A58" s="12">
        <v>32752</v>
      </c>
      <c r="B58" s="1">
        <v>67.902588316762802</v>
      </c>
      <c r="C58" s="1">
        <v>81.364633673968001</v>
      </c>
      <c r="D58" s="1">
        <v>70.848830008333195</v>
      </c>
      <c r="E58" s="1">
        <v>89.804694432068004</v>
      </c>
      <c r="F58" s="1">
        <v>85.829936367168997</v>
      </c>
      <c r="G58" s="1">
        <v>102.379736572981</v>
      </c>
      <c r="H58" s="1">
        <v>141.04845603276999</v>
      </c>
      <c r="I58" s="1">
        <v>64.033787913906295</v>
      </c>
      <c r="J58" s="1">
        <v>51.522549247502603</v>
      </c>
      <c r="K58" s="1">
        <v>157.89949914028401</v>
      </c>
      <c r="L58" s="1">
        <v>134.512875671194</v>
      </c>
      <c r="M58" s="1">
        <v>139.61706614867899</v>
      </c>
      <c r="N58" s="1">
        <v>54.840786331868202</v>
      </c>
      <c r="O58" s="1">
        <v>146.98774577533499</v>
      </c>
      <c r="P58" s="1">
        <v>172.28948121853401</v>
      </c>
      <c r="Q58" s="1">
        <v>53.367075285075401</v>
      </c>
      <c r="R58" s="1">
        <v>104.093393809169</v>
      </c>
      <c r="S58" s="1">
        <v>98.714753460554107</v>
      </c>
      <c r="T58" s="1">
        <v>121.827357439925</v>
      </c>
    </row>
    <row r="59" spans="1:20" s="10" customFormat="1" ht="15.6">
      <c r="A59" s="12">
        <v>32782</v>
      </c>
      <c r="B59" s="1">
        <v>51.522577977192803</v>
      </c>
      <c r="C59" s="1">
        <v>85.5275600969468</v>
      </c>
      <c r="D59" s="1">
        <v>102.105666776715</v>
      </c>
      <c r="E59" s="1">
        <v>90.482465710800597</v>
      </c>
      <c r="F59" s="1">
        <v>92.484256778050593</v>
      </c>
      <c r="G59" s="1">
        <v>98.200971814900498</v>
      </c>
      <c r="H59" s="1">
        <v>125.29969472719699</v>
      </c>
      <c r="I59" s="1">
        <v>76.653585531975395</v>
      </c>
      <c r="J59" s="1">
        <v>80.503983199222802</v>
      </c>
      <c r="K59" s="1">
        <v>176.43669114841799</v>
      </c>
      <c r="L59" s="1">
        <v>206.673428765637</v>
      </c>
      <c r="M59" s="1">
        <v>107.07536902689201</v>
      </c>
      <c r="N59" s="1">
        <v>75.401395561553599</v>
      </c>
      <c r="O59" s="1">
        <v>78.951038044832302</v>
      </c>
      <c r="P59" s="1">
        <v>145.304381750571</v>
      </c>
      <c r="Q59" s="1">
        <v>52.715374230033802</v>
      </c>
      <c r="R59" s="1">
        <v>66.086454032549895</v>
      </c>
      <c r="S59" s="1">
        <v>89.9121639799951</v>
      </c>
      <c r="T59" s="1">
        <v>123.435016068371</v>
      </c>
    </row>
    <row r="60" spans="1:20" s="10" customFormat="1" ht="15.6">
      <c r="A60" s="12">
        <v>32813</v>
      </c>
      <c r="B60" s="1">
        <v>74.222074422062605</v>
      </c>
      <c r="C60" s="1">
        <v>79.945008057146097</v>
      </c>
      <c r="D60" s="1">
        <v>58.6193791197202</v>
      </c>
      <c r="E60" s="1">
        <v>111.997840293499</v>
      </c>
      <c r="F60" s="1">
        <v>89.086875916816098</v>
      </c>
      <c r="G60" s="1">
        <v>114.263907080821</v>
      </c>
      <c r="H60" s="1">
        <v>129.72178230847601</v>
      </c>
      <c r="I60" s="1">
        <v>55.188279673546901</v>
      </c>
      <c r="J60" s="1">
        <v>75.681163929223302</v>
      </c>
      <c r="K60" s="1">
        <v>156.75249334464201</v>
      </c>
      <c r="L60" s="1">
        <v>104.363438020754</v>
      </c>
      <c r="M60" s="1">
        <v>84.002643065030199</v>
      </c>
      <c r="N60" s="1">
        <v>57.691944029481398</v>
      </c>
      <c r="O60" s="1">
        <v>67.815574100689204</v>
      </c>
      <c r="P60" s="1">
        <v>169.46506349364</v>
      </c>
      <c r="Q60" s="1">
        <v>52.4080148016915</v>
      </c>
      <c r="R60" s="1">
        <v>102.54794591257701</v>
      </c>
      <c r="S60" s="1">
        <v>57.510484145722799</v>
      </c>
      <c r="T60" s="1">
        <v>103.83675144816701</v>
      </c>
    </row>
    <row r="61" spans="1:20" s="10" customFormat="1" ht="15.6">
      <c r="A61" s="12">
        <v>32843</v>
      </c>
      <c r="B61" s="1">
        <v>76.534447649757297</v>
      </c>
      <c r="C61" s="1">
        <v>97.782445118623798</v>
      </c>
      <c r="D61" s="1">
        <v>114.608401484068</v>
      </c>
      <c r="E61" s="1">
        <v>104.191930212437</v>
      </c>
      <c r="F61" s="1">
        <v>114.68655290440699</v>
      </c>
      <c r="G61" s="1">
        <v>182.53584223549501</v>
      </c>
      <c r="H61" s="1">
        <v>154.76277873643201</v>
      </c>
      <c r="I61" s="1">
        <v>41.493158547660499</v>
      </c>
      <c r="J61" s="1">
        <v>84.4631954877091</v>
      </c>
      <c r="K61" s="1">
        <v>193.90359750488699</v>
      </c>
      <c r="L61" s="1">
        <v>175.78387161576501</v>
      </c>
      <c r="M61" s="1">
        <v>123.46479777569201</v>
      </c>
      <c r="N61" s="1">
        <v>95.914271892048106</v>
      </c>
      <c r="O61" s="1">
        <v>104.26829828937601</v>
      </c>
      <c r="P61" s="1">
        <v>137.04845096928801</v>
      </c>
      <c r="Q61" s="1">
        <v>76.700977351209502</v>
      </c>
      <c r="R61" s="1">
        <v>112.171888748558</v>
      </c>
      <c r="S61" s="1">
        <v>166.54775226556501</v>
      </c>
      <c r="T61" s="1">
        <v>135.91724951038</v>
      </c>
    </row>
    <row r="62" spans="1:20" s="10" customFormat="1" ht="15.6">
      <c r="A62" s="12">
        <v>32874</v>
      </c>
      <c r="B62" s="1">
        <v>162.552782916974</v>
      </c>
      <c r="C62" s="1">
        <v>85.466348746009601</v>
      </c>
      <c r="D62" s="1">
        <v>114.495486802803</v>
      </c>
      <c r="E62" s="1">
        <v>155.748506551378</v>
      </c>
      <c r="F62" s="1">
        <v>110.722260068043</v>
      </c>
      <c r="G62" s="1">
        <v>75.038559359534105</v>
      </c>
      <c r="H62" s="1">
        <v>122.562054338199</v>
      </c>
      <c r="I62" s="1">
        <v>82.043290764692401</v>
      </c>
      <c r="J62" s="1">
        <v>47.355284234836901</v>
      </c>
      <c r="K62" s="1">
        <v>141.17016614485601</v>
      </c>
      <c r="L62" s="1">
        <v>145.30711878061101</v>
      </c>
      <c r="M62" s="1">
        <v>93.650895943032694</v>
      </c>
      <c r="N62" s="1">
        <v>56.675525001477801</v>
      </c>
      <c r="O62" s="1">
        <v>86.585684816590401</v>
      </c>
      <c r="P62" s="1">
        <v>240.161095031895</v>
      </c>
      <c r="Q62" s="1">
        <v>64.906590847910394</v>
      </c>
      <c r="R62" s="1">
        <v>39.2376967318053</v>
      </c>
      <c r="S62" s="1">
        <v>125.663588233168</v>
      </c>
      <c r="T62" s="1">
        <v>111.88578534695</v>
      </c>
    </row>
    <row r="63" spans="1:20" s="10" customFormat="1" ht="15.6">
      <c r="A63" s="12">
        <v>32905</v>
      </c>
      <c r="B63" s="1">
        <v>105.044890716057</v>
      </c>
      <c r="C63" s="1">
        <v>56.746592943431203</v>
      </c>
      <c r="D63" s="1">
        <v>137.18409415375999</v>
      </c>
      <c r="E63" s="1">
        <v>129.63862046284299</v>
      </c>
      <c r="F63" s="1">
        <v>117.63150799352201</v>
      </c>
      <c r="G63" s="1">
        <v>113.771618755757</v>
      </c>
      <c r="H63" s="1">
        <v>119.332134344699</v>
      </c>
      <c r="I63" s="1">
        <v>72.927369568615504</v>
      </c>
      <c r="J63" s="1">
        <v>54.6819508523023</v>
      </c>
      <c r="K63" s="1">
        <v>189.055142458315</v>
      </c>
      <c r="L63" s="1">
        <v>147.63608305375001</v>
      </c>
      <c r="M63" s="1">
        <v>109.208051514378</v>
      </c>
      <c r="N63" s="1">
        <v>39.495969103670902</v>
      </c>
      <c r="O63" s="1">
        <v>130.73834213047201</v>
      </c>
      <c r="P63" s="1">
        <v>185.54251823534401</v>
      </c>
      <c r="Q63" s="1">
        <v>64.3369740936743</v>
      </c>
      <c r="R63" s="1">
        <v>67.444715667520796</v>
      </c>
      <c r="S63" s="1">
        <v>135.972173637906</v>
      </c>
      <c r="T63" s="1">
        <v>90.442225443427304</v>
      </c>
    </row>
    <row r="64" spans="1:20" s="10" customFormat="1" ht="15.6">
      <c r="A64" s="12">
        <v>32933</v>
      </c>
      <c r="B64" s="1">
        <v>95.430183737630699</v>
      </c>
      <c r="C64" s="1">
        <v>74.996721024623497</v>
      </c>
      <c r="D64" s="1">
        <v>96.317363671459503</v>
      </c>
      <c r="E64" s="1">
        <v>124.80340098041501</v>
      </c>
      <c r="F64" s="1">
        <v>102.23084121601801</v>
      </c>
      <c r="G64" s="1">
        <v>148.84021938896601</v>
      </c>
      <c r="H64" s="1">
        <v>121.10978890612699</v>
      </c>
      <c r="I64" s="1">
        <v>44.983237304005797</v>
      </c>
      <c r="J64" s="1">
        <v>68.514028254657703</v>
      </c>
      <c r="K64" s="1">
        <v>236.22261177033101</v>
      </c>
      <c r="L64" s="1">
        <v>226.56300033601599</v>
      </c>
      <c r="M64" s="1">
        <v>96.085515409834898</v>
      </c>
      <c r="N64" s="1">
        <v>61.002442429625702</v>
      </c>
      <c r="O64" s="1">
        <v>106.553367809899</v>
      </c>
      <c r="P64" s="1">
        <v>187.44457447386799</v>
      </c>
      <c r="Q64" s="1">
        <v>67.934985201918494</v>
      </c>
      <c r="R64" s="1">
        <v>83.968671006063303</v>
      </c>
      <c r="S64" s="1">
        <v>103.49389017846499</v>
      </c>
      <c r="T64" s="1">
        <v>103.13063180696599</v>
      </c>
    </row>
    <row r="65" spans="1:20" s="10" customFormat="1" ht="15.6">
      <c r="A65" s="12">
        <v>32964</v>
      </c>
      <c r="B65" s="1">
        <v>105.966539241752</v>
      </c>
      <c r="C65" s="1">
        <v>86.765437246949006</v>
      </c>
      <c r="D65" s="1">
        <v>92.877457826050204</v>
      </c>
      <c r="E65" s="1">
        <v>136.13623260439601</v>
      </c>
      <c r="F65" s="1">
        <v>112.197278874316</v>
      </c>
      <c r="G65" s="1">
        <v>93.117515605807895</v>
      </c>
      <c r="H65" s="1">
        <v>150.18759747850299</v>
      </c>
      <c r="I65" s="1">
        <v>49.8976739153685</v>
      </c>
      <c r="J65" s="1">
        <v>65.336566074731493</v>
      </c>
      <c r="K65" s="1">
        <v>232.53692223785399</v>
      </c>
      <c r="L65" s="1">
        <v>90.926085485893196</v>
      </c>
      <c r="M65" s="1">
        <v>94.591822397554694</v>
      </c>
      <c r="N65" s="1">
        <v>45.536529084232299</v>
      </c>
      <c r="O65" s="1">
        <v>65.487808399292504</v>
      </c>
      <c r="P65" s="1">
        <v>170.396190216132</v>
      </c>
      <c r="Q65" s="1">
        <v>65.879996744702296</v>
      </c>
      <c r="R65" s="1">
        <v>55.035645790491003</v>
      </c>
      <c r="S65" s="1">
        <v>84.935076683870193</v>
      </c>
      <c r="T65" s="1">
        <v>116.223831727245</v>
      </c>
    </row>
    <row r="66" spans="1:20" s="10" customFormat="1" ht="15.6">
      <c r="A66" s="12">
        <v>32994</v>
      </c>
      <c r="B66" s="1">
        <v>97.336688508048894</v>
      </c>
      <c r="C66" s="1">
        <v>69.487997155261297</v>
      </c>
      <c r="D66" s="1">
        <v>129.99774491280701</v>
      </c>
      <c r="E66" s="1">
        <v>115.81755610982501</v>
      </c>
      <c r="F66" s="1">
        <v>123.895655248552</v>
      </c>
      <c r="G66" s="1">
        <v>92.067166188996197</v>
      </c>
      <c r="H66" s="1">
        <v>121.589184421434</v>
      </c>
      <c r="I66" s="1">
        <v>65.462363234820202</v>
      </c>
      <c r="J66" s="1">
        <v>67.086652666019006</v>
      </c>
      <c r="K66" s="1">
        <v>165.426601217159</v>
      </c>
      <c r="L66" s="1">
        <v>86.472562931482102</v>
      </c>
      <c r="M66" s="1">
        <v>99.635889293013506</v>
      </c>
      <c r="N66" s="1">
        <v>80.386396098852501</v>
      </c>
      <c r="O66" s="1">
        <v>93.622133852386597</v>
      </c>
      <c r="P66" s="1">
        <v>224.72541028504401</v>
      </c>
      <c r="Q66" s="1">
        <v>79.992201203420507</v>
      </c>
      <c r="R66" s="1">
        <v>95.690793169303006</v>
      </c>
      <c r="S66" s="1">
        <v>129.42839191812101</v>
      </c>
      <c r="T66" s="1">
        <v>95.713743775378404</v>
      </c>
    </row>
    <row r="67" spans="1:20" s="10" customFormat="1" ht="15.6">
      <c r="A67" s="12">
        <v>33025</v>
      </c>
      <c r="B67" s="1">
        <v>79.8039930624997</v>
      </c>
      <c r="C67" s="1">
        <v>79.611903856908</v>
      </c>
      <c r="D67" s="1">
        <v>105.28065145792</v>
      </c>
      <c r="E67" s="1">
        <v>111.231399928171</v>
      </c>
      <c r="F67" s="1">
        <v>109.809257923554</v>
      </c>
      <c r="G67" s="1">
        <v>92.476553739305203</v>
      </c>
      <c r="H67" s="1">
        <v>121.174459835791</v>
      </c>
      <c r="I67" s="1">
        <v>66.297608698741399</v>
      </c>
      <c r="J67" s="1">
        <v>56.002770921198497</v>
      </c>
      <c r="K67" s="1">
        <v>144.74409440168699</v>
      </c>
      <c r="L67" s="1">
        <v>75.287057278653606</v>
      </c>
      <c r="M67" s="1">
        <v>72.484155093911696</v>
      </c>
      <c r="N67" s="1">
        <v>54.812488712501903</v>
      </c>
      <c r="O67" s="1">
        <v>98.7514571100442</v>
      </c>
      <c r="P67" s="1">
        <v>123.06391515609501</v>
      </c>
      <c r="Q67" s="1">
        <v>80.008591608491002</v>
      </c>
      <c r="R67" s="1">
        <v>35.579945341552303</v>
      </c>
      <c r="S67" s="1">
        <v>74.688940448990607</v>
      </c>
      <c r="T67" s="1">
        <v>119.322109682521</v>
      </c>
    </row>
    <row r="68" spans="1:20" s="10" customFormat="1" ht="15.6">
      <c r="A68" s="12">
        <v>33055</v>
      </c>
      <c r="B68" s="1">
        <v>75.302229351281795</v>
      </c>
      <c r="C68" s="1">
        <v>69.017323814102895</v>
      </c>
      <c r="D68" s="1">
        <v>89.917328322237495</v>
      </c>
      <c r="E68" s="1">
        <v>115.48419965720601</v>
      </c>
      <c r="F68" s="1">
        <v>84.746746064458307</v>
      </c>
      <c r="G68" s="1">
        <v>105.533184353249</v>
      </c>
      <c r="H68" s="1">
        <v>131.083637020412</v>
      </c>
      <c r="I68" s="1">
        <v>95.221228659539406</v>
      </c>
      <c r="J68" s="1">
        <v>81.941554327780295</v>
      </c>
      <c r="K68" s="1">
        <v>177.618846532997</v>
      </c>
      <c r="L68" s="1">
        <v>73.606831107627798</v>
      </c>
      <c r="M68" s="1">
        <v>67.565587426824806</v>
      </c>
      <c r="N68" s="1">
        <v>83.624181497278499</v>
      </c>
      <c r="O68" s="1">
        <v>119.068742544168</v>
      </c>
      <c r="P68" s="1">
        <v>164.60778460369499</v>
      </c>
      <c r="Q68" s="1">
        <v>67.376855214684497</v>
      </c>
      <c r="R68" s="1">
        <v>92.418348591579203</v>
      </c>
      <c r="S68" s="1">
        <v>91.367053364784695</v>
      </c>
      <c r="T68" s="1">
        <v>105.217906395163</v>
      </c>
    </row>
    <row r="69" spans="1:20" s="10" customFormat="1" ht="15.6">
      <c r="A69" s="12">
        <v>33086</v>
      </c>
      <c r="B69" s="1">
        <v>320.25792349473198</v>
      </c>
      <c r="C69" s="1">
        <v>106.34020885937601</v>
      </c>
      <c r="D69" s="1">
        <v>152.32298727595</v>
      </c>
      <c r="E69" s="1">
        <v>106.62916834606099</v>
      </c>
      <c r="F69" s="1">
        <v>187.333894317014</v>
      </c>
      <c r="G69" s="1">
        <v>171.15043604696999</v>
      </c>
      <c r="H69" s="1">
        <v>194.10513173669699</v>
      </c>
      <c r="I69" s="1">
        <v>117.80575084161001</v>
      </c>
      <c r="J69" s="1">
        <v>210.63658667854801</v>
      </c>
      <c r="K69" s="1">
        <v>301.70786997562999</v>
      </c>
      <c r="L69" s="1">
        <v>154.90163832214299</v>
      </c>
      <c r="M69" s="1">
        <v>131.77890447661301</v>
      </c>
      <c r="N69" s="1">
        <v>170.33561207070099</v>
      </c>
      <c r="O69" s="1">
        <v>132.43450361936101</v>
      </c>
      <c r="P69" s="1">
        <v>201.78047349918401</v>
      </c>
      <c r="Q69" s="1">
        <v>168.445895808893</v>
      </c>
      <c r="R69" s="1">
        <v>231.603728713907</v>
      </c>
      <c r="S69" s="1">
        <v>152.69738936238099</v>
      </c>
      <c r="T69" s="1">
        <v>221.141822956233</v>
      </c>
    </row>
    <row r="70" spans="1:20" s="10" customFormat="1" ht="15.6">
      <c r="A70" s="12">
        <v>33117</v>
      </c>
      <c r="B70" s="1">
        <v>287.180450695145</v>
      </c>
      <c r="C70" s="1">
        <v>88.599814034775704</v>
      </c>
      <c r="D70" s="1">
        <v>171.398527602032</v>
      </c>
      <c r="E70" s="1">
        <v>110.21943415196699</v>
      </c>
      <c r="F70" s="1">
        <v>174.96019719134199</v>
      </c>
      <c r="G70" s="1">
        <v>188.131419257896</v>
      </c>
      <c r="H70" s="1">
        <v>148.16649488054301</v>
      </c>
      <c r="I70" s="1">
        <v>71.401692380987598</v>
      </c>
      <c r="J70" s="1">
        <v>206.00465872341201</v>
      </c>
      <c r="K70" s="1">
        <v>238.38165636950501</v>
      </c>
      <c r="L70" s="1">
        <v>133.748597968517</v>
      </c>
      <c r="M70" s="1">
        <v>90.413263464467207</v>
      </c>
      <c r="N70" s="1">
        <v>141.54111009304299</v>
      </c>
      <c r="O70" s="1">
        <v>108.722478022126</v>
      </c>
      <c r="P70" s="1">
        <v>143.574567682111</v>
      </c>
      <c r="Q70" s="1">
        <v>147.27880105518801</v>
      </c>
      <c r="R70" s="1">
        <v>81.951405636548301</v>
      </c>
      <c r="S70" s="1">
        <v>166.22348431446599</v>
      </c>
      <c r="T70" s="1">
        <v>151.709539453491</v>
      </c>
    </row>
    <row r="71" spans="1:20" s="10" customFormat="1" ht="15.6">
      <c r="A71" s="12">
        <v>33147</v>
      </c>
      <c r="B71" s="1">
        <v>197.004380107814</v>
      </c>
      <c r="C71" s="1">
        <v>81.286768594430598</v>
      </c>
      <c r="D71" s="1">
        <v>136.449598534568</v>
      </c>
      <c r="E71" s="1">
        <v>114.345973151012</v>
      </c>
      <c r="F71" s="1">
        <v>144.53721176784401</v>
      </c>
      <c r="G71" s="1">
        <v>115.114506885393</v>
      </c>
      <c r="H71" s="1">
        <v>138.178093217363</v>
      </c>
      <c r="I71" s="1">
        <v>68.462428574618599</v>
      </c>
      <c r="J71" s="1">
        <v>187.541634717775</v>
      </c>
      <c r="K71" s="1">
        <v>179.50201142407201</v>
      </c>
      <c r="L71" s="1">
        <v>126.10582094174499</v>
      </c>
      <c r="M71" s="1">
        <v>120.862665707612</v>
      </c>
      <c r="N71" s="1">
        <v>70.653900285455705</v>
      </c>
      <c r="O71" s="1">
        <v>107.921235270263</v>
      </c>
      <c r="P71" s="1">
        <v>215.36185152316699</v>
      </c>
      <c r="Q71" s="1">
        <v>122.054437051671</v>
      </c>
      <c r="R71" s="1">
        <v>131.201048446974</v>
      </c>
      <c r="S71" s="1">
        <v>123.122041764036</v>
      </c>
      <c r="T71" s="1">
        <v>149.09385773877599</v>
      </c>
    </row>
    <row r="72" spans="1:20" s="10" customFormat="1" ht="15.6">
      <c r="A72" s="12">
        <v>33178</v>
      </c>
      <c r="B72" s="1">
        <v>184.526549241</v>
      </c>
      <c r="C72" s="1">
        <v>84.817195944465496</v>
      </c>
      <c r="D72" s="1">
        <v>115.100283035502</v>
      </c>
      <c r="E72" s="1">
        <v>142.007203129451</v>
      </c>
      <c r="F72" s="1">
        <v>118.727610972319</v>
      </c>
      <c r="G72" s="1">
        <v>127.360731022137</v>
      </c>
      <c r="H72" s="1">
        <v>186.39041909291601</v>
      </c>
      <c r="I72" s="1">
        <v>38.696155281306197</v>
      </c>
      <c r="J72" s="1">
        <v>194.369977453979</v>
      </c>
      <c r="K72" s="1">
        <v>183.50848332007499</v>
      </c>
      <c r="L72" s="1">
        <v>141.738773951052</v>
      </c>
      <c r="M72" s="1">
        <v>135.65291684150199</v>
      </c>
      <c r="N72" s="1">
        <v>58.645529881208297</v>
      </c>
      <c r="O72" s="1">
        <v>57.427770442456499</v>
      </c>
      <c r="P72" s="1">
        <v>251.59733765246199</v>
      </c>
      <c r="Q72" s="1">
        <v>119.734851617041</v>
      </c>
      <c r="R72" s="1">
        <v>201.84776684149799</v>
      </c>
      <c r="S72" s="1">
        <v>71.479650039073107</v>
      </c>
      <c r="T72" s="1">
        <v>150.99053689683899</v>
      </c>
    </row>
    <row r="73" spans="1:20" s="10" customFormat="1" ht="15.6">
      <c r="A73" s="12">
        <v>33208</v>
      </c>
      <c r="B73" s="1">
        <v>188.034745726148</v>
      </c>
      <c r="C73" s="1">
        <v>103.303574277042</v>
      </c>
      <c r="D73" s="1">
        <v>137.530081780882</v>
      </c>
      <c r="E73" s="1">
        <v>148.06221661767401</v>
      </c>
      <c r="F73" s="1">
        <v>154.26783963792499</v>
      </c>
      <c r="G73" s="1">
        <v>210.50736940270301</v>
      </c>
      <c r="H73" s="1">
        <v>150.33490211383301</v>
      </c>
      <c r="I73" s="1">
        <v>85.902177651375297</v>
      </c>
      <c r="J73" s="1">
        <v>174.425296931649</v>
      </c>
      <c r="K73" s="1">
        <v>199.36724113785999</v>
      </c>
      <c r="L73" s="1">
        <v>304.55745434987398</v>
      </c>
      <c r="M73" s="1">
        <v>110.31116314583601</v>
      </c>
      <c r="N73" s="1">
        <v>145.785498009783</v>
      </c>
      <c r="O73" s="1">
        <v>99.649197629226506</v>
      </c>
      <c r="P73" s="1">
        <v>273.79336162635201</v>
      </c>
      <c r="Q73" s="1">
        <v>123.771337623424</v>
      </c>
      <c r="R73" s="1">
        <v>162.95290035423201</v>
      </c>
      <c r="S73" s="1">
        <v>85.011802137062503</v>
      </c>
      <c r="T73" s="1">
        <v>154.92884002544801</v>
      </c>
    </row>
    <row r="74" spans="1:20" s="10" customFormat="1" ht="15.6">
      <c r="A74" s="12">
        <v>33239</v>
      </c>
      <c r="B74" s="1">
        <v>297.89961545187901</v>
      </c>
      <c r="C74" s="1">
        <v>131.021633426601</v>
      </c>
      <c r="D74" s="1">
        <v>144.78213882394201</v>
      </c>
      <c r="E74" s="1">
        <v>197.669386629749</v>
      </c>
      <c r="F74" s="1">
        <v>209.92748978418001</v>
      </c>
      <c r="G74" s="1">
        <v>178.83754216697301</v>
      </c>
      <c r="H74" s="1">
        <v>167.51925830533401</v>
      </c>
      <c r="I74" s="1">
        <v>122.395585289984</v>
      </c>
      <c r="J74" s="1">
        <v>184.260999191103</v>
      </c>
      <c r="K74" s="1">
        <v>244.405021515388</v>
      </c>
      <c r="L74" s="1">
        <v>223.06155262057399</v>
      </c>
      <c r="M74" s="1">
        <v>93.597350547982401</v>
      </c>
      <c r="N74" s="1">
        <v>89.5973373185127</v>
      </c>
      <c r="O74" s="1">
        <v>159.42188357202801</v>
      </c>
      <c r="P74" s="1">
        <v>382.86551381896402</v>
      </c>
      <c r="Q74" s="1">
        <v>179.204698186364</v>
      </c>
      <c r="R74" s="1">
        <v>177.899726707761</v>
      </c>
      <c r="S74" s="1">
        <v>173.09666604056599</v>
      </c>
      <c r="T74" s="1">
        <v>277.49885608578199</v>
      </c>
    </row>
    <row r="75" spans="1:20" s="10" customFormat="1" ht="15.6">
      <c r="A75" s="12">
        <v>33270</v>
      </c>
      <c r="B75" s="1">
        <v>229.571840809881</v>
      </c>
      <c r="C75" s="1">
        <v>97.336454629852199</v>
      </c>
      <c r="D75" s="1">
        <v>127.91415736368199</v>
      </c>
      <c r="E75" s="1">
        <v>172.58692533726801</v>
      </c>
      <c r="F75" s="1">
        <v>181.44530377408</v>
      </c>
      <c r="G75" s="1">
        <v>203.41143780647101</v>
      </c>
      <c r="H75" s="1">
        <v>145.913083126727</v>
      </c>
      <c r="I75" s="1">
        <v>110.226100569358</v>
      </c>
      <c r="J75" s="1">
        <v>142.774302004806</v>
      </c>
      <c r="K75" s="1">
        <v>163.165267824246</v>
      </c>
      <c r="L75" s="1">
        <v>181.923151522517</v>
      </c>
      <c r="M75" s="1">
        <v>107.913094381796</v>
      </c>
      <c r="N75" s="1">
        <v>100.97230362155901</v>
      </c>
      <c r="O75" s="1">
        <v>207.37805993109299</v>
      </c>
      <c r="P75" s="1">
        <v>223.87898689414001</v>
      </c>
      <c r="Q75" s="1">
        <v>139.096999187471</v>
      </c>
      <c r="R75" s="1">
        <v>145.228833501053</v>
      </c>
      <c r="S75" s="1">
        <v>153.19917552560401</v>
      </c>
      <c r="T75" s="1">
        <v>157.658933157549</v>
      </c>
    </row>
    <row r="76" spans="1:20" s="10" customFormat="1" ht="15.6">
      <c r="A76" s="12">
        <v>33298</v>
      </c>
      <c r="B76" s="1">
        <v>241.66542527397601</v>
      </c>
      <c r="C76" s="1">
        <v>93.418849523380004</v>
      </c>
      <c r="D76" s="1">
        <v>93.119326205805507</v>
      </c>
      <c r="E76" s="1">
        <v>171.60467634807</v>
      </c>
      <c r="F76" s="1">
        <v>131.28592240372899</v>
      </c>
      <c r="G76" s="1">
        <v>109.671740602396</v>
      </c>
      <c r="H76" s="1">
        <v>137.63962421802501</v>
      </c>
      <c r="I76" s="1">
        <v>82.043290764692401</v>
      </c>
      <c r="J76" s="1">
        <v>149.136942390543</v>
      </c>
      <c r="K76" s="1">
        <v>181.52677213223501</v>
      </c>
      <c r="L76" s="1">
        <v>142.76130672650299</v>
      </c>
      <c r="M76" s="1">
        <v>97.2822856089266</v>
      </c>
      <c r="N76" s="1">
        <v>60.209410678040499</v>
      </c>
      <c r="O76" s="1">
        <v>116.458614936673</v>
      </c>
      <c r="P76" s="1">
        <v>230.744840917679</v>
      </c>
      <c r="Q76" s="1">
        <v>115.678884733831</v>
      </c>
      <c r="R76" s="1">
        <v>92.273264841827896</v>
      </c>
      <c r="S76" s="1">
        <v>86.315049103786393</v>
      </c>
      <c r="T76" s="1">
        <v>177.471536719178</v>
      </c>
    </row>
    <row r="77" spans="1:20" s="10" customFormat="1" ht="15.6">
      <c r="A77" s="12">
        <v>33329</v>
      </c>
      <c r="B77" s="1">
        <v>218.939386195976</v>
      </c>
      <c r="C77" s="1">
        <v>86.309912707658597</v>
      </c>
      <c r="D77" s="1">
        <v>116.285597603347</v>
      </c>
      <c r="E77" s="1">
        <v>143.75718851248701</v>
      </c>
      <c r="F77" s="1">
        <v>124.72162628354199</v>
      </c>
      <c r="G77" s="1">
        <v>104.726330548707</v>
      </c>
      <c r="H77" s="1">
        <v>123.948919541294</v>
      </c>
      <c r="I77" s="1">
        <v>40.941681161327999</v>
      </c>
      <c r="J77" s="1">
        <v>141.66691583264199</v>
      </c>
      <c r="K77" s="1">
        <v>194.120734792126</v>
      </c>
      <c r="L77" s="1">
        <v>86.226202353329796</v>
      </c>
      <c r="M77" s="1">
        <v>63.034950369049398</v>
      </c>
      <c r="N77" s="1">
        <v>72.957831816503202</v>
      </c>
      <c r="O77" s="1">
        <v>103.689029965546</v>
      </c>
      <c r="P77" s="1">
        <v>214.63672744396499</v>
      </c>
      <c r="Q77" s="1">
        <v>81.833412266271196</v>
      </c>
      <c r="R77" s="1">
        <v>94.195624526032603</v>
      </c>
      <c r="S77" s="1">
        <v>85.052477640477406</v>
      </c>
      <c r="T77" s="1">
        <v>127.436013140932</v>
      </c>
    </row>
    <row r="78" spans="1:20" s="10" customFormat="1" ht="15.6">
      <c r="A78" s="12">
        <v>33359</v>
      </c>
      <c r="B78" s="1">
        <v>171.48291904473999</v>
      </c>
      <c r="C78" s="1">
        <v>80.640182040251702</v>
      </c>
      <c r="D78" s="1">
        <v>139.29328795756001</v>
      </c>
      <c r="E78" s="1">
        <v>122.058458143602</v>
      </c>
      <c r="F78" s="1">
        <v>135.968394737106</v>
      </c>
      <c r="G78" s="1">
        <v>121.442791295323</v>
      </c>
      <c r="H78" s="1">
        <v>131.17751602666399</v>
      </c>
      <c r="I78" s="1">
        <v>49.849088059560003</v>
      </c>
      <c r="J78" s="1">
        <v>118.032155818409</v>
      </c>
      <c r="K78" s="1">
        <v>188.50630783498499</v>
      </c>
      <c r="L78" s="1">
        <v>90.008615690762099</v>
      </c>
      <c r="M78" s="1">
        <v>89.319113442710801</v>
      </c>
      <c r="N78" s="1">
        <v>53.758402391107602</v>
      </c>
      <c r="O78" s="1">
        <v>97.953041073835394</v>
      </c>
      <c r="P78" s="1">
        <v>174.02977900862001</v>
      </c>
      <c r="Q78" s="1">
        <v>70.192756251877697</v>
      </c>
      <c r="R78" s="1">
        <v>41.466010373364597</v>
      </c>
      <c r="S78" s="1">
        <v>87.834193968012997</v>
      </c>
      <c r="T78" s="1">
        <v>111.18882912937499</v>
      </c>
    </row>
    <row r="79" spans="1:20" s="10" customFormat="1" ht="15.6">
      <c r="A79" s="12">
        <v>33390</v>
      </c>
      <c r="B79" s="1">
        <v>144.28244317866901</v>
      </c>
      <c r="C79" s="1">
        <v>56.4125603871801</v>
      </c>
      <c r="D79" s="1">
        <v>133.57806793660399</v>
      </c>
      <c r="E79" s="1">
        <v>92.177687550815605</v>
      </c>
      <c r="F79" s="1">
        <v>109.083156114863</v>
      </c>
      <c r="G79" s="1">
        <v>123.038933362799</v>
      </c>
      <c r="H79" s="1">
        <v>123.823305218963</v>
      </c>
      <c r="I79" s="1">
        <v>46.303091789597097</v>
      </c>
      <c r="J79" s="1">
        <v>109.221778375554</v>
      </c>
      <c r="K79" s="1">
        <v>123.83564116049401</v>
      </c>
      <c r="L79" s="1">
        <v>126.10582094174499</v>
      </c>
      <c r="M79" s="1">
        <v>99.570339365847104</v>
      </c>
      <c r="N79" s="1">
        <v>46.982133182144501</v>
      </c>
      <c r="O79" s="1">
        <v>77.766772474159893</v>
      </c>
      <c r="P79" s="1">
        <v>99.261429508620196</v>
      </c>
      <c r="Q79" s="1">
        <v>60.3323555335501</v>
      </c>
      <c r="R79" s="1">
        <v>77.089881573363201</v>
      </c>
      <c r="S79" s="1">
        <v>115.364607547971</v>
      </c>
      <c r="T79" s="1">
        <v>130.08501712604499</v>
      </c>
    </row>
    <row r="80" spans="1:20" s="10" customFormat="1" ht="15.6">
      <c r="A80" s="12">
        <v>33420</v>
      </c>
      <c r="B80" s="1">
        <v>140.02401888232001</v>
      </c>
      <c r="C80" s="1">
        <v>66.171623334290501</v>
      </c>
      <c r="D80" s="1">
        <v>107.64101848635801</v>
      </c>
      <c r="E80" s="1">
        <v>103.70483176022999</v>
      </c>
      <c r="F80" s="1">
        <v>82.202890050516601</v>
      </c>
      <c r="G80" s="1">
        <v>106.15822946181601</v>
      </c>
      <c r="H80" s="1">
        <v>103.156129827217</v>
      </c>
      <c r="I80" s="1">
        <v>55.008073046041403</v>
      </c>
      <c r="J80" s="1">
        <v>106.829930311765</v>
      </c>
      <c r="K80" s="1">
        <v>154.83439560800599</v>
      </c>
      <c r="L80" s="1">
        <v>92.813884213124098</v>
      </c>
      <c r="M80" s="1">
        <v>74.792123703590704</v>
      </c>
      <c r="N80" s="1">
        <v>68.666194650826498</v>
      </c>
      <c r="O80" s="1">
        <v>84.171094913208293</v>
      </c>
      <c r="P80" s="1">
        <v>135.44770536048199</v>
      </c>
      <c r="Q80" s="1">
        <v>70.446756077245993</v>
      </c>
      <c r="R80" s="1">
        <v>145.95781258722701</v>
      </c>
      <c r="S80" s="1">
        <v>85.552786332480196</v>
      </c>
      <c r="T80" s="1">
        <v>99.407848911305706</v>
      </c>
    </row>
    <row r="81" spans="1:20" s="10" customFormat="1" ht="15.6">
      <c r="A81" s="12">
        <v>33451</v>
      </c>
      <c r="B81" s="1">
        <v>126.96635287236801</v>
      </c>
      <c r="C81" s="1">
        <v>75.323646573989706</v>
      </c>
      <c r="D81" s="1">
        <v>113.122737020386</v>
      </c>
      <c r="E81" s="1">
        <v>241.3814205807</v>
      </c>
      <c r="F81" s="1">
        <v>78.517246570753102</v>
      </c>
      <c r="G81" s="1">
        <v>85.543957669868902</v>
      </c>
      <c r="H81" s="1">
        <v>137.56159722016901</v>
      </c>
      <c r="I81" s="1">
        <v>37.505504349573698</v>
      </c>
      <c r="J81" s="1">
        <v>97.902279934585906</v>
      </c>
      <c r="K81" s="1">
        <v>125.737294126718</v>
      </c>
      <c r="L81" s="1">
        <v>117.507696786626</v>
      </c>
      <c r="M81" s="1">
        <v>63.257531408488099</v>
      </c>
      <c r="N81" s="1">
        <v>28.201129123204002</v>
      </c>
      <c r="O81" s="1">
        <v>89.917830673247295</v>
      </c>
      <c r="P81" s="1">
        <v>334.18218339801803</v>
      </c>
      <c r="Q81" s="1">
        <v>81.753817457987907</v>
      </c>
      <c r="R81" s="1">
        <v>68.1161785447417</v>
      </c>
      <c r="S81" s="1">
        <v>68.354896029288298</v>
      </c>
      <c r="T81" s="1">
        <v>158.344946745691</v>
      </c>
    </row>
    <row r="82" spans="1:20" s="10" customFormat="1" ht="15.6">
      <c r="A82" s="12">
        <v>33482</v>
      </c>
      <c r="B82" s="1">
        <v>135.65682516092301</v>
      </c>
      <c r="C82" s="1">
        <v>84.206844659226306</v>
      </c>
      <c r="D82" s="1">
        <v>106.257091608485</v>
      </c>
      <c r="E82" s="1">
        <v>197.13438061839</v>
      </c>
      <c r="F82" s="1">
        <v>105.69629346062899</v>
      </c>
      <c r="G82" s="1">
        <v>121.886995003631</v>
      </c>
      <c r="H82" s="1">
        <v>126.447626713052</v>
      </c>
      <c r="I82" s="1">
        <v>62.123314817709499</v>
      </c>
      <c r="J82" s="1">
        <v>107.64532610638901</v>
      </c>
      <c r="K82" s="1">
        <v>159.66640524027699</v>
      </c>
      <c r="L82" s="1">
        <v>117.698766212295</v>
      </c>
      <c r="M82" s="1">
        <v>77.626374065588607</v>
      </c>
      <c r="N82" s="1">
        <v>44.271625498559203</v>
      </c>
      <c r="O82" s="1">
        <v>86.499939436498707</v>
      </c>
      <c r="P82" s="1">
        <v>290.35750559175602</v>
      </c>
      <c r="Q82" s="1">
        <v>64.227743237827596</v>
      </c>
      <c r="R82" s="1">
        <v>126.268678204607</v>
      </c>
      <c r="S82" s="1">
        <v>121.775446384224</v>
      </c>
      <c r="T82" s="1">
        <v>137.780120661354</v>
      </c>
    </row>
    <row r="83" spans="1:20" s="10" customFormat="1" ht="15.6">
      <c r="A83" s="12">
        <v>33512</v>
      </c>
      <c r="B83" s="1">
        <v>106.522575129155</v>
      </c>
      <c r="C83" s="1">
        <v>80.079658873693603</v>
      </c>
      <c r="D83" s="1">
        <v>101.48657000980501</v>
      </c>
      <c r="E83" s="1">
        <v>164.14237913240899</v>
      </c>
      <c r="F83" s="1">
        <v>90.523761012248599</v>
      </c>
      <c r="G83" s="1">
        <v>94.217995335694795</v>
      </c>
      <c r="H83" s="1">
        <v>94.502491141980798</v>
      </c>
      <c r="I83" s="1">
        <v>72.927369568615504</v>
      </c>
      <c r="J83" s="1">
        <v>102.287413947248</v>
      </c>
      <c r="K83" s="1">
        <v>131.261779808912</v>
      </c>
      <c r="L83" s="1">
        <v>124.46808300743599</v>
      </c>
      <c r="M83" s="1">
        <v>51.642487205216398</v>
      </c>
      <c r="N83" s="1">
        <v>121.99022081059</v>
      </c>
      <c r="O83" s="1">
        <v>135.32297131096701</v>
      </c>
      <c r="P83" s="1">
        <v>217.08869340250499</v>
      </c>
      <c r="Q83" s="1">
        <v>77.899614961577498</v>
      </c>
      <c r="R83" s="1">
        <v>120.644642250091</v>
      </c>
      <c r="S83" s="1">
        <v>99.421999417344907</v>
      </c>
      <c r="T83" s="1">
        <v>127.276916994689</v>
      </c>
    </row>
    <row r="84" spans="1:20" s="10" customFormat="1" ht="15.6">
      <c r="A84" s="12">
        <v>33543</v>
      </c>
      <c r="B84" s="1">
        <v>88.993543778787597</v>
      </c>
      <c r="C84" s="1">
        <v>77.688911010122794</v>
      </c>
      <c r="D84" s="1">
        <v>130.46772622997199</v>
      </c>
      <c r="E84" s="1">
        <v>143.41175120829499</v>
      </c>
      <c r="F84" s="1">
        <v>63.811064610184502</v>
      </c>
      <c r="G84" s="1">
        <v>102.996069435294</v>
      </c>
      <c r="H84" s="1">
        <v>116.532375075049</v>
      </c>
      <c r="I84" s="1">
        <v>95.996231370932605</v>
      </c>
      <c r="J84" s="1">
        <v>85.034510392252599</v>
      </c>
      <c r="K84" s="1">
        <v>83.054413644976904</v>
      </c>
      <c r="L84" s="1">
        <v>185.38633505965899</v>
      </c>
      <c r="M84" s="1">
        <v>129.40347984415399</v>
      </c>
      <c r="N84" s="1">
        <v>104.003183710901</v>
      </c>
      <c r="O84" s="1">
        <v>142.74074254997299</v>
      </c>
      <c r="P84" s="1">
        <v>238.61688713365001</v>
      </c>
      <c r="Q84" s="1">
        <v>64.559270191846394</v>
      </c>
      <c r="R84" s="1">
        <v>64.142734796298399</v>
      </c>
      <c r="S84" s="1">
        <v>78.423387471440194</v>
      </c>
      <c r="T84" s="1">
        <v>137.981762101551</v>
      </c>
    </row>
    <row r="85" spans="1:20" s="10" customFormat="1" ht="15.6">
      <c r="A85" s="12">
        <v>33573</v>
      </c>
      <c r="B85" s="1">
        <v>114.36086233255401</v>
      </c>
      <c r="C85" s="1">
        <v>75.876734700270902</v>
      </c>
      <c r="D85" s="1">
        <v>144.70683791215299</v>
      </c>
      <c r="E85" s="1">
        <v>190.04047285413199</v>
      </c>
      <c r="F85" s="1">
        <v>103.086242132316</v>
      </c>
      <c r="G85" s="1">
        <v>95.962773027096503</v>
      </c>
      <c r="H85" s="1">
        <v>129.69265868818499</v>
      </c>
      <c r="I85" s="1">
        <v>60.4529510897734</v>
      </c>
      <c r="J85" s="1">
        <v>101.20500745045101</v>
      </c>
      <c r="K85" s="1">
        <v>155.21878393198099</v>
      </c>
      <c r="L85" s="1">
        <v>103.91552626959199</v>
      </c>
      <c r="M85" s="1">
        <v>58.177805220749299</v>
      </c>
      <c r="N85" s="1">
        <v>65.774986455002306</v>
      </c>
      <c r="O85" s="1">
        <v>162.87633033214601</v>
      </c>
      <c r="P85" s="1">
        <v>275.46640822949001</v>
      </c>
      <c r="Q85" s="1">
        <v>65.270792987691806</v>
      </c>
      <c r="R85" s="1">
        <v>99.129681048824807</v>
      </c>
      <c r="S85" s="1">
        <v>120.230977308131</v>
      </c>
      <c r="T85" s="1">
        <v>92.748190058902694</v>
      </c>
    </row>
    <row r="86" spans="1:20" s="10" customFormat="1" ht="15.6">
      <c r="A86" s="12">
        <v>33604</v>
      </c>
      <c r="B86" s="1">
        <v>125.168400314821</v>
      </c>
      <c r="C86" s="1">
        <v>100.973060861031</v>
      </c>
      <c r="D86" s="1">
        <v>127.929377991641</v>
      </c>
      <c r="E86" s="1">
        <v>120.223554506398</v>
      </c>
      <c r="F86" s="1">
        <v>109.192085267693</v>
      </c>
      <c r="G86" s="1">
        <v>106.95541266177899</v>
      </c>
      <c r="H86" s="1">
        <v>124.093830542475</v>
      </c>
      <c r="I86" s="1">
        <v>70.106974060436997</v>
      </c>
      <c r="J86" s="1">
        <v>105.722098418256</v>
      </c>
      <c r="K86" s="1">
        <v>165.685080281561</v>
      </c>
      <c r="L86" s="1">
        <v>147.12345776536901</v>
      </c>
      <c r="M86" s="1">
        <v>100.488936290385</v>
      </c>
      <c r="N86" s="1">
        <v>100.698665942367</v>
      </c>
      <c r="O86" s="1">
        <v>83.748831895249097</v>
      </c>
      <c r="P86" s="1">
        <v>211.25068548821699</v>
      </c>
      <c r="Q86" s="1">
        <v>69.521433209206407</v>
      </c>
      <c r="R86" s="1">
        <v>136.19079749305601</v>
      </c>
      <c r="S86" s="1">
        <v>114.765932885034</v>
      </c>
      <c r="T86" s="1">
        <v>103.888054190977</v>
      </c>
    </row>
    <row r="87" spans="1:20" s="10" customFormat="1" ht="15.6">
      <c r="A87" s="12">
        <v>33635</v>
      </c>
      <c r="B87" s="1">
        <v>114.150729299293</v>
      </c>
      <c r="C87" s="1">
        <v>77.295637285065894</v>
      </c>
      <c r="D87" s="1">
        <v>86.108821799436896</v>
      </c>
      <c r="E87" s="1">
        <v>111.55372484893201</v>
      </c>
      <c r="F87" s="1">
        <v>113.181546983286</v>
      </c>
      <c r="G87" s="1">
        <v>127.704021402251</v>
      </c>
      <c r="H87" s="1">
        <v>96.927673244109599</v>
      </c>
      <c r="I87" s="1">
        <v>68.931349318280397</v>
      </c>
      <c r="J87" s="1">
        <v>74.496223258982297</v>
      </c>
      <c r="K87" s="1">
        <v>121.69497841029199</v>
      </c>
      <c r="L87" s="1">
        <v>139.63274291127399</v>
      </c>
      <c r="M87" s="1">
        <v>105.501083357501</v>
      </c>
      <c r="N87" s="1">
        <v>130.02032206221401</v>
      </c>
      <c r="O87" s="1">
        <v>74.385608453544194</v>
      </c>
      <c r="P87" s="1">
        <v>184.774226234369</v>
      </c>
      <c r="Q87" s="1">
        <v>73.127800144822899</v>
      </c>
      <c r="R87" s="1">
        <v>72.614416750526502</v>
      </c>
      <c r="S87" s="1">
        <v>70.110308084301593</v>
      </c>
      <c r="T87" s="1">
        <v>83.496159306098207</v>
      </c>
    </row>
    <row r="88" spans="1:20" s="10" customFormat="1" ht="15.6">
      <c r="A88" s="12">
        <v>33664</v>
      </c>
      <c r="B88" s="1">
        <v>142.24711745877099</v>
      </c>
      <c r="C88" s="1">
        <v>71.847170578267097</v>
      </c>
      <c r="D88" s="1">
        <v>86.550743029462396</v>
      </c>
      <c r="E88" s="1">
        <v>117.40926009093801</v>
      </c>
      <c r="F88" s="1">
        <v>94.558622614202093</v>
      </c>
      <c r="G88" s="1">
        <v>97.006945004576295</v>
      </c>
      <c r="H88" s="1">
        <v>102.39089214436601</v>
      </c>
      <c r="I88" s="1">
        <v>46.491198099992403</v>
      </c>
      <c r="J88" s="1">
        <v>75.339576729838697</v>
      </c>
      <c r="K88" s="1">
        <v>168.07415518710701</v>
      </c>
      <c r="L88" s="1">
        <v>150.472030411845</v>
      </c>
      <c r="M88" s="1">
        <v>69.4404803975589</v>
      </c>
      <c r="N88" s="1">
        <v>89.216072053327593</v>
      </c>
      <c r="O88" s="1">
        <v>118.501748532053</v>
      </c>
      <c r="P88" s="1">
        <v>187.84018506399599</v>
      </c>
      <c r="Q88" s="1">
        <v>61.037949690213402</v>
      </c>
      <c r="R88" s="1">
        <v>112.66982691491501</v>
      </c>
      <c r="S88" s="1">
        <v>45.037151356881999</v>
      </c>
      <c r="T88" s="1">
        <v>77.269970654483203</v>
      </c>
    </row>
    <row r="89" spans="1:20" s="10" customFormat="1" ht="15.6">
      <c r="A89" s="12">
        <v>33695</v>
      </c>
      <c r="B89" s="1">
        <v>110.12951042624999</v>
      </c>
      <c r="C89" s="1">
        <v>68.544778208638306</v>
      </c>
      <c r="D89" s="1">
        <v>64.270593773418696</v>
      </c>
      <c r="E89" s="1">
        <v>88.949993905683897</v>
      </c>
      <c r="F89" s="1">
        <v>101.86427644671799</v>
      </c>
      <c r="G89" s="1">
        <v>111.10723458933801</v>
      </c>
      <c r="H89" s="1">
        <v>93.850560913233195</v>
      </c>
      <c r="I89" s="1">
        <v>40.7898846739714</v>
      </c>
      <c r="J89" s="1">
        <v>89.864911478202202</v>
      </c>
      <c r="K89" s="1">
        <v>97.060367396063199</v>
      </c>
      <c r="L89" s="1">
        <v>138.763282523258</v>
      </c>
      <c r="M89" s="1">
        <v>76.670170129730295</v>
      </c>
      <c r="N89" s="1">
        <v>132.847989154988</v>
      </c>
      <c r="O89" s="1">
        <v>94.854538623190507</v>
      </c>
      <c r="P89" s="1">
        <v>175.68993150574201</v>
      </c>
      <c r="Q89" s="1">
        <v>56.1731082361826</v>
      </c>
      <c r="R89" s="1">
        <v>62.476689736654301</v>
      </c>
      <c r="S89" s="1">
        <v>66.239965285077702</v>
      </c>
      <c r="T89" s="1">
        <v>79.505534045144998</v>
      </c>
    </row>
    <row r="90" spans="1:20" s="10" customFormat="1" ht="15.6">
      <c r="A90" s="12">
        <v>33725</v>
      </c>
      <c r="B90" s="1">
        <v>159.15103074550001</v>
      </c>
      <c r="C90" s="1">
        <v>96.820294648815803</v>
      </c>
      <c r="D90" s="1">
        <v>129.55732341677299</v>
      </c>
      <c r="E90" s="1">
        <v>110.74676792728199</v>
      </c>
      <c r="F90" s="1">
        <v>100.060299854706</v>
      </c>
      <c r="G90" s="1">
        <v>117.04789306769</v>
      </c>
      <c r="H90" s="1">
        <v>124.46554590001401</v>
      </c>
      <c r="I90" s="1">
        <v>84.322271063711696</v>
      </c>
      <c r="J90" s="1">
        <v>57.222343458681003</v>
      </c>
      <c r="K90" s="1">
        <v>142.42217922845899</v>
      </c>
      <c r="L90" s="1">
        <v>102.94352729938301</v>
      </c>
      <c r="M90" s="1">
        <v>64.348178501737905</v>
      </c>
      <c r="N90" s="1">
        <v>68.561440730688005</v>
      </c>
      <c r="O90" s="1">
        <v>296.192779984742</v>
      </c>
      <c r="P90" s="1">
        <v>151.50199779952899</v>
      </c>
      <c r="Q90" s="1">
        <v>77.277617839271002</v>
      </c>
      <c r="R90" s="1">
        <v>111.135005743319</v>
      </c>
      <c r="S90" s="1">
        <v>132.89974535527799</v>
      </c>
      <c r="T90" s="1">
        <v>87.163102232072703</v>
      </c>
    </row>
    <row r="91" spans="1:20" s="10" customFormat="1" ht="15.6">
      <c r="A91" s="12">
        <v>33756</v>
      </c>
      <c r="B91" s="1">
        <v>147.33044873076901</v>
      </c>
      <c r="C91" s="1">
        <v>78.009515418845396</v>
      </c>
      <c r="D91" s="1">
        <v>96.642760170349504</v>
      </c>
      <c r="E91" s="1">
        <v>105.38118496438599</v>
      </c>
      <c r="F91" s="1">
        <v>82.998204541206306</v>
      </c>
      <c r="G91" s="1">
        <v>103.69740453845201</v>
      </c>
      <c r="H91" s="1">
        <v>105.364365022295</v>
      </c>
      <c r="I91" s="1">
        <v>66.974114909953002</v>
      </c>
      <c r="J91" s="1">
        <v>63.032905994285102</v>
      </c>
      <c r="K91" s="1">
        <v>147.82255691463499</v>
      </c>
      <c r="L91" s="1">
        <v>83.753299946215407</v>
      </c>
      <c r="M91" s="1">
        <v>65.152530733009598</v>
      </c>
      <c r="N91" s="1">
        <v>85.424310648883306</v>
      </c>
      <c r="O91" s="1">
        <v>149.21104312115199</v>
      </c>
      <c r="P91" s="1">
        <v>173.10408869474401</v>
      </c>
      <c r="Q91" s="1">
        <v>57.610722235454901</v>
      </c>
      <c r="R91" s="1">
        <v>68.531131834845496</v>
      </c>
      <c r="S91" s="1">
        <v>78.332303397721901</v>
      </c>
      <c r="T91" s="1">
        <v>95.9969967163332</v>
      </c>
    </row>
    <row r="92" spans="1:20" s="10" customFormat="1" ht="15.6">
      <c r="A92" s="12">
        <v>33786</v>
      </c>
      <c r="B92" s="1">
        <v>108.368521944649</v>
      </c>
      <c r="C92" s="1">
        <v>61.670128675941598</v>
      </c>
      <c r="D92" s="1">
        <v>56.222989407278803</v>
      </c>
      <c r="E92" s="1">
        <v>94.281884955266506</v>
      </c>
      <c r="F92" s="1">
        <v>64.264960107932197</v>
      </c>
      <c r="G92" s="1">
        <v>94.279215605568496</v>
      </c>
      <c r="H92" s="1">
        <v>74.145489660959697</v>
      </c>
      <c r="I92" s="1">
        <v>67.317571909491207</v>
      </c>
      <c r="J92" s="1">
        <v>75.207668515063403</v>
      </c>
      <c r="K92" s="1">
        <v>136.910799454064</v>
      </c>
      <c r="L92" s="1">
        <v>62.041366452623102</v>
      </c>
      <c r="M92" s="1">
        <v>93.057365833282503</v>
      </c>
      <c r="N92" s="1">
        <v>52.744092912030098</v>
      </c>
      <c r="O92" s="1">
        <v>113.723452220277</v>
      </c>
      <c r="P92" s="1">
        <v>124.387183061</v>
      </c>
      <c r="Q92" s="1">
        <v>54.7800528384481</v>
      </c>
      <c r="R92" s="1">
        <v>81.840809947430202</v>
      </c>
      <c r="S92" s="1">
        <v>80.601814901202403</v>
      </c>
      <c r="T92" s="1">
        <v>88.826217338010494</v>
      </c>
    </row>
    <row r="93" spans="1:20" s="10" customFormat="1" ht="15.6">
      <c r="A93" s="12">
        <v>33817</v>
      </c>
      <c r="B93" s="1">
        <v>137.050057419333</v>
      </c>
      <c r="C93" s="1">
        <v>79.485407981936703</v>
      </c>
      <c r="D93" s="1">
        <v>67.522979396525002</v>
      </c>
      <c r="E93" s="1">
        <v>115.687159586305</v>
      </c>
      <c r="F93" s="1">
        <v>75.966808736339502</v>
      </c>
      <c r="G93" s="1">
        <v>102.480151054698</v>
      </c>
      <c r="H93" s="1">
        <v>89.233216599003896</v>
      </c>
      <c r="I93" s="1">
        <v>44.031619362183001</v>
      </c>
      <c r="J93" s="1">
        <v>125.168983844639</v>
      </c>
      <c r="K93" s="1">
        <v>130.00513961927001</v>
      </c>
      <c r="L93" s="1">
        <v>103.21532539126299</v>
      </c>
      <c r="M93" s="1">
        <v>42.898785667825301</v>
      </c>
      <c r="N93" s="1">
        <v>50.398502241663401</v>
      </c>
      <c r="O93" s="1">
        <v>98.231712598938799</v>
      </c>
      <c r="P93" s="1">
        <v>155.83973175545799</v>
      </c>
      <c r="Q93" s="1">
        <v>63.2261026036362</v>
      </c>
      <c r="R93" s="1">
        <v>77.748769450058603</v>
      </c>
      <c r="S93" s="1">
        <v>53.013478710297498</v>
      </c>
      <c r="T93" s="1">
        <v>80.930553574631801</v>
      </c>
    </row>
    <row r="94" spans="1:20" s="10" customFormat="1" ht="15.6">
      <c r="A94" s="12">
        <v>33848</v>
      </c>
      <c r="B94" s="1">
        <v>92.094364119511894</v>
      </c>
      <c r="C94" s="1">
        <v>71.057126499846504</v>
      </c>
      <c r="D94" s="1">
        <v>119.19273754343099</v>
      </c>
      <c r="E94" s="1">
        <v>106.12594395463201</v>
      </c>
      <c r="F94" s="1">
        <v>75.588864414268201</v>
      </c>
      <c r="G94" s="1">
        <v>136.29583798694199</v>
      </c>
      <c r="H94" s="1">
        <v>121.379998280181</v>
      </c>
      <c r="I94" s="1">
        <v>48.938103263149898</v>
      </c>
      <c r="J94" s="1">
        <v>107.69407024002</v>
      </c>
      <c r="K94" s="1">
        <v>190.81983951888799</v>
      </c>
      <c r="L94" s="1">
        <v>92.048044483025393</v>
      </c>
      <c r="M94" s="1">
        <v>53.716740314494302</v>
      </c>
      <c r="N94" s="1">
        <v>30.501221214812801</v>
      </c>
      <c r="O94" s="1">
        <v>101.51980339723001</v>
      </c>
      <c r="P94" s="1">
        <v>110.139394386277</v>
      </c>
      <c r="Q94" s="1">
        <v>64.186036911049797</v>
      </c>
      <c r="R94" s="1">
        <v>87.467365631316</v>
      </c>
      <c r="S94" s="1">
        <v>45.037151356881999</v>
      </c>
      <c r="T94" s="1">
        <v>99.229499960633206</v>
      </c>
    </row>
    <row r="95" spans="1:20" s="10" customFormat="1" ht="15.6">
      <c r="A95" s="12">
        <v>33878</v>
      </c>
      <c r="B95" s="1">
        <v>97.892898156666305</v>
      </c>
      <c r="C95" s="1">
        <v>86.573052685425793</v>
      </c>
      <c r="D95" s="1">
        <v>103.147561335662</v>
      </c>
      <c r="E95" s="1">
        <v>95.534457353923301</v>
      </c>
      <c r="F95" s="1">
        <v>76.607033385365497</v>
      </c>
      <c r="G95" s="1">
        <v>106.107409032818</v>
      </c>
      <c r="H95" s="1">
        <v>102.461067991043</v>
      </c>
      <c r="I95" s="1">
        <v>43.466644113744302</v>
      </c>
      <c r="J95" s="1">
        <v>87.063567015455703</v>
      </c>
      <c r="K95" s="1">
        <v>130.96883147201899</v>
      </c>
      <c r="L95" s="1">
        <v>144.120938219137</v>
      </c>
      <c r="M95" s="1">
        <v>76.688925063715004</v>
      </c>
      <c r="N95" s="1">
        <v>45.929508839004598</v>
      </c>
      <c r="O95" s="1">
        <v>71.101049119231902</v>
      </c>
      <c r="P95" s="1">
        <v>117.145418407295</v>
      </c>
      <c r="Q95" s="1">
        <v>62.406945625193302</v>
      </c>
      <c r="R95" s="1">
        <v>44.427868257176399</v>
      </c>
      <c r="S95" s="1">
        <v>98.502805519683307</v>
      </c>
      <c r="T95" s="1">
        <v>92.344937058646593</v>
      </c>
    </row>
    <row r="96" spans="1:20" s="10" customFormat="1" ht="15.6">
      <c r="A96" s="12">
        <v>33909</v>
      </c>
      <c r="B96" s="1">
        <v>108.095135681679</v>
      </c>
      <c r="C96" s="1">
        <v>86.226343853371503</v>
      </c>
      <c r="D96" s="1">
        <v>118.282869317909</v>
      </c>
      <c r="E96" s="1">
        <v>104.831494145308</v>
      </c>
      <c r="F96" s="1">
        <v>82.409753067034998</v>
      </c>
      <c r="G96" s="1">
        <v>103.899543728586</v>
      </c>
      <c r="H96" s="1">
        <v>103.114306056255</v>
      </c>
      <c r="I96" s="1">
        <v>77.392310562612394</v>
      </c>
      <c r="J96" s="1">
        <v>87.822527126424802</v>
      </c>
      <c r="K96" s="1">
        <v>157.03434987004999</v>
      </c>
      <c r="L96" s="1">
        <v>158.839672335134</v>
      </c>
      <c r="M96" s="1">
        <v>101.056870935615</v>
      </c>
      <c r="N96" s="1">
        <v>88.4027061542659</v>
      </c>
      <c r="O96" s="1">
        <v>88.037855631124401</v>
      </c>
      <c r="P96" s="1">
        <v>145.675658916484</v>
      </c>
      <c r="Q96" s="1">
        <v>72.048833742802898</v>
      </c>
      <c r="R96" s="1">
        <v>85.5795807615754</v>
      </c>
      <c r="S96" s="1">
        <v>66.239965285077702</v>
      </c>
      <c r="T96" s="1">
        <v>113.90179933732099</v>
      </c>
    </row>
    <row r="97" spans="1:20" s="10" customFormat="1" ht="15.6">
      <c r="A97" s="12">
        <v>33939</v>
      </c>
      <c r="B97" s="1">
        <v>108.162912025781</v>
      </c>
      <c r="C97" s="1">
        <v>85.988143296248396</v>
      </c>
      <c r="D97" s="1">
        <v>121.019446164786</v>
      </c>
      <c r="E97" s="1">
        <v>104.865882879114</v>
      </c>
      <c r="F97" s="1">
        <v>138.335606617309</v>
      </c>
      <c r="G97" s="1">
        <v>130.40694440649401</v>
      </c>
      <c r="H97" s="1">
        <v>105.861396833806</v>
      </c>
      <c r="I97" s="1">
        <v>64.741644412954599</v>
      </c>
      <c r="J97" s="1">
        <v>93.635838614698798</v>
      </c>
      <c r="K97" s="1">
        <v>164.413839256383</v>
      </c>
      <c r="L97" s="1">
        <v>113.67285267988299</v>
      </c>
      <c r="M97" s="1">
        <v>74.000405276998606</v>
      </c>
      <c r="N97" s="1">
        <v>106.120482642186</v>
      </c>
      <c r="O97" s="1">
        <v>113.11530541696</v>
      </c>
      <c r="P97" s="1">
        <v>192.717540512901</v>
      </c>
      <c r="Q97" s="1">
        <v>80.236237537300397</v>
      </c>
      <c r="R97" s="1">
        <v>91.469140529480796</v>
      </c>
      <c r="S97" s="1">
        <v>87.501687555302794</v>
      </c>
      <c r="T97" s="1">
        <v>113.53263232128</v>
      </c>
    </row>
    <row r="98" spans="1:20" s="10" customFormat="1" ht="15.6">
      <c r="A98" s="12">
        <v>33970</v>
      </c>
      <c r="B98" s="1">
        <v>165.83829786408899</v>
      </c>
      <c r="C98" s="1">
        <v>81.744118325423401</v>
      </c>
      <c r="D98" s="1">
        <v>119.19273754343099</v>
      </c>
      <c r="E98" s="1">
        <v>117.760784821749</v>
      </c>
      <c r="F98" s="1">
        <v>116.926524640821</v>
      </c>
      <c r="G98" s="1">
        <v>145.45936122002001</v>
      </c>
      <c r="H98" s="1">
        <v>113.5843879486</v>
      </c>
      <c r="I98" s="1">
        <v>46.3303289024146</v>
      </c>
      <c r="J98" s="1">
        <v>104.46350200851499</v>
      </c>
      <c r="K98" s="1">
        <v>140.593383663802</v>
      </c>
      <c r="L98" s="1">
        <v>116.097422454305</v>
      </c>
      <c r="M98" s="1">
        <v>60.961432264804301</v>
      </c>
      <c r="N98" s="1">
        <v>65.742759612055195</v>
      </c>
      <c r="O98" s="1">
        <v>108.961353523117</v>
      </c>
      <c r="P98" s="1">
        <v>153.14620552758501</v>
      </c>
      <c r="Q98" s="1">
        <v>76.684048949183406</v>
      </c>
      <c r="R98" s="1">
        <v>82.038356730061906</v>
      </c>
      <c r="S98" s="1">
        <v>68.727851305174497</v>
      </c>
      <c r="T98" s="1">
        <v>100.02492681402499</v>
      </c>
    </row>
    <row r="99" spans="1:20" s="10" customFormat="1" ht="15.6">
      <c r="A99" s="12">
        <v>34001</v>
      </c>
      <c r="B99" s="1">
        <v>116.11920351916901</v>
      </c>
      <c r="C99" s="1">
        <v>67.275003615284803</v>
      </c>
      <c r="D99" s="1">
        <v>100.766807101935</v>
      </c>
      <c r="E99" s="1">
        <v>113.573169761686</v>
      </c>
      <c r="F99" s="1">
        <v>95.523788916586</v>
      </c>
      <c r="G99" s="1">
        <v>86.366495724386795</v>
      </c>
      <c r="H99" s="1">
        <v>77.752060514834</v>
      </c>
      <c r="I99" s="1">
        <v>61.197792644991999</v>
      </c>
      <c r="J99" s="1">
        <v>77.497610382654301</v>
      </c>
      <c r="K99" s="1">
        <v>129.05632644559401</v>
      </c>
      <c r="L99" s="1">
        <v>81.522954952239004</v>
      </c>
      <c r="M99" s="1">
        <v>62.918218979477103</v>
      </c>
      <c r="N99" s="1">
        <v>39.821038808227897</v>
      </c>
      <c r="O99" s="1">
        <v>108.306760044984</v>
      </c>
      <c r="P99" s="1">
        <v>131.54317932886201</v>
      </c>
      <c r="Q99" s="1">
        <v>74.261093851232204</v>
      </c>
      <c r="R99" s="1">
        <v>109.334207039145</v>
      </c>
      <c r="S99" s="1">
        <v>58.876417020600698</v>
      </c>
      <c r="T99" s="1">
        <v>67.185653186546006</v>
      </c>
    </row>
    <row r="100" spans="1:20" s="10" customFormat="1" ht="15.6">
      <c r="A100" s="12">
        <v>34029</v>
      </c>
      <c r="B100" s="1">
        <v>92.774315246513893</v>
      </c>
      <c r="C100" s="1">
        <v>67.653230366136995</v>
      </c>
      <c r="D100" s="1">
        <v>145.565843264248</v>
      </c>
      <c r="E100" s="1">
        <v>135.67899379065199</v>
      </c>
      <c r="F100" s="1">
        <v>96.719134119438394</v>
      </c>
      <c r="G100" s="1">
        <v>71.448345754375893</v>
      </c>
      <c r="H100" s="1">
        <v>95.981567398393096</v>
      </c>
      <c r="I100" s="1">
        <v>52.718580411047398</v>
      </c>
      <c r="J100" s="1">
        <v>64.047367849105399</v>
      </c>
      <c r="K100" s="1">
        <v>139.85594384935399</v>
      </c>
      <c r="L100" s="1">
        <v>103.71319853152799</v>
      </c>
      <c r="M100" s="1">
        <v>76.130239354168793</v>
      </c>
      <c r="N100" s="1">
        <v>37.545550876329102</v>
      </c>
      <c r="O100" s="1">
        <v>70.837060075472394</v>
      </c>
      <c r="P100" s="1">
        <v>193.104658716552</v>
      </c>
      <c r="Q100" s="1">
        <v>88.969662061463694</v>
      </c>
      <c r="R100" s="1">
        <v>96.886928083919301</v>
      </c>
      <c r="S100" s="1">
        <v>77.2644211541283</v>
      </c>
      <c r="T100" s="1">
        <v>111.11759989866999</v>
      </c>
    </row>
    <row r="101" spans="1:20" s="10" customFormat="1" ht="15.6">
      <c r="A101" s="12">
        <v>34060</v>
      </c>
      <c r="B101" s="1">
        <v>112.08027470111099</v>
      </c>
      <c r="C101" s="1">
        <v>62.498080281655099</v>
      </c>
      <c r="D101" s="1">
        <v>89.802747464228901</v>
      </c>
      <c r="E101" s="1">
        <v>101.31580018999</v>
      </c>
      <c r="F101" s="1">
        <v>109.98179772276001</v>
      </c>
      <c r="G101" s="1">
        <v>81.127040993553194</v>
      </c>
      <c r="H101" s="1">
        <v>87.026416316692604</v>
      </c>
      <c r="I101" s="1">
        <v>56.539196631848</v>
      </c>
      <c r="J101" s="1">
        <v>65.409486349368507</v>
      </c>
      <c r="K101" s="1">
        <v>214.78566464573899</v>
      </c>
      <c r="L101" s="1">
        <v>87.304029882746406</v>
      </c>
      <c r="M101" s="1">
        <v>46.330688521251297</v>
      </c>
      <c r="N101" s="1">
        <v>60.009379413329398</v>
      </c>
      <c r="O101" s="1">
        <v>102.68234035423001</v>
      </c>
      <c r="P101" s="1">
        <v>123.474128206616</v>
      </c>
      <c r="Q101" s="1">
        <v>70.865978940782597</v>
      </c>
      <c r="R101" s="1">
        <v>89.228453529933105</v>
      </c>
      <c r="S101" s="1">
        <v>52.520990087418099</v>
      </c>
      <c r="T101" s="1">
        <v>107.44238644580101</v>
      </c>
    </row>
    <row r="102" spans="1:20" s="10" customFormat="1" ht="15.6">
      <c r="A102" s="12">
        <v>34090</v>
      </c>
      <c r="B102" s="1">
        <v>119.094301233377</v>
      </c>
      <c r="C102" s="1">
        <v>70.827427370358507</v>
      </c>
      <c r="D102" s="1">
        <v>104.172514519665</v>
      </c>
      <c r="E102" s="1">
        <v>111.61705624179</v>
      </c>
      <c r="F102" s="1">
        <v>107.771203919504</v>
      </c>
      <c r="G102" s="1">
        <v>97.047655353199303</v>
      </c>
      <c r="H102" s="1">
        <v>93.566756533227206</v>
      </c>
      <c r="I102" s="1">
        <v>53.531792555685897</v>
      </c>
      <c r="J102" s="1">
        <v>104.181625316641</v>
      </c>
      <c r="K102" s="1">
        <v>183.78097056780399</v>
      </c>
      <c r="L102" s="1">
        <v>94.816406723116401</v>
      </c>
      <c r="M102" s="1">
        <v>44.548738962741602</v>
      </c>
      <c r="N102" s="1">
        <v>123.644325499548</v>
      </c>
      <c r="O102" s="1">
        <v>118.15726670492499</v>
      </c>
      <c r="P102" s="1">
        <v>118.505992372536</v>
      </c>
      <c r="Q102" s="1">
        <v>51.992690332528298</v>
      </c>
      <c r="R102" s="1">
        <v>73.1753124235846</v>
      </c>
      <c r="S102" s="1">
        <v>64.1197507628127</v>
      </c>
      <c r="T102" s="1">
        <v>117.606238022624</v>
      </c>
    </row>
    <row r="103" spans="1:20" s="10" customFormat="1" ht="15.6">
      <c r="A103" s="12">
        <v>34121</v>
      </c>
      <c r="B103" s="1">
        <v>142.02686663017499</v>
      </c>
      <c r="C103" s="1">
        <v>74.383616192301105</v>
      </c>
      <c r="D103" s="1">
        <v>115.745013730191</v>
      </c>
      <c r="E103" s="1">
        <v>103.966127267704</v>
      </c>
      <c r="F103" s="1">
        <v>83.225897238078204</v>
      </c>
      <c r="G103" s="1">
        <v>80.2476150749239</v>
      </c>
      <c r="H103" s="1">
        <v>98.912724455215198</v>
      </c>
      <c r="I103" s="1">
        <v>77.070970112286801</v>
      </c>
      <c r="J103" s="1">
        <v>65.254329994083704</v>
      </c>
      <c r="K103" s="1">
        <v>128.55069313471699</v>
      </c>
      <c r="L103" s="1">
        <v>120.659390136952</v>
      </c>
      <c r="M103" s="1">
        <v>72.1955173434133</v>
      </c>
      <c r="N103" s="1">
        <v>95.2989860569635</v>
      </c>
      <c r="O103" s="1">
        <v>103.689029965546</v>
      </c>
      <c r="P103" s="1">
        <v>137.98075335683399</v>
      </c>
      <c r="Q103" s="1">
        <v>50.445133290743598</v>
      </c>
      <c r="R103" s="1">
        <v>114.502733190086</v>
      </c>
      <c r="S103" s="1">
        <v>62.426577091693702</v>
      </c>
      <c r="T103" s="1">
        <v>114.544862512416</v>
      </c>
    </row>
    <row r="104" spans="1:20" s="10" customFormat="1" ht="15.6">
      <c r="A104" s="12">
        <v>34151</v>
      </c>
      <c r="B104" s="1">
        <v>98.751607789619499</v>
      </c>
      <c r="C104" s="1">
        <v>74.679555785406293</v>
      </c>
      <c r="D104" s="1">
        <v>125.711090377837</v>
      </c>
      <c r="E104" s="1">
        <v>89.085053112950305</v>
      </c>
      <c r="F104" s="1">
        <v>77.842901286538293</v>
      </c>
      <c r="G104" s="1">
        <v>123.944090406817</v>
      </c>
      <c r="H104" s="1">
        <v>89.286394059892103</v>
      </c>
      <c r="I104" s="1">
        <v>53.579291927962402</v>
      </c>
      <c r="J104" s="1">
        <v>69.714789574584699</v>
      </c>
      <c r="K104" s="1">
        <v>132.17435696596999</v>
      </c>
      <c r="L104" s="1">
        <v>110.509694676865</v>
      </c>
      <c r="M104" s="1">
        <v>39.346656918260102</v>
      </c>
      <c r="N104" s="1">
        <v>56.217937141027598</v>
      </c>
      <c r="O104" s="1">
        <v>61.475709465739001</v>
      </c>
      <c r="P104" s="1">
        <v>139.86599951320099</v>
      </c>
      <c r="Q104" s="1">
        <v>68.437593438075993</v>
      </c>
      <c r="R104" s="1">
        <v>100.6818597195</v>
      </c>
      <c r="S104" s="1">
        <v>85.975269227949198</v>
      </c>
      <c r="T104" s="1">
        <v>72.580463119835599</v>
      </c>
    </row>
    <row r="105" spans="1:20" s="10" customFormat="1" ht="15.6">
      <c r="A105" s="12">
        <v>34182</v>
      </c>
      <c r="B105" s="1">
        <v>107.995723945077</v>
      </c>
      <c r="C105" s="1">
        <v>91.484998937081201</v>
      </c>
      <c r="D105" s="1">
        <v>84.360156708821094</v>
      </c>
      <c r="E105" s="1">
        <v>92.750602720561005</v>
      </c>
      <c r="F105" s="1">
        <v>79.541853497157206</v>
      </c>
      <c r="G105" s="1">
        <v>132.55778564545801</v>
      </c>
      <c r="H105" s="1">
        <v>82.347137814240199</v>
      </c>
      <c r="I105" s="1">
        <v>50.488178932118402</v>
      </c>
      <c r="J105" s="1">
        <v>91.782319009741897</v>
      </c>
      <c r="K105" s="1">
        <v>141.074335260997</v>
      </c>
      <c r="L105" s="1">
        <v>115.29675057530901</v>
      </c>
      <c r="M105" s="1">
        <v>71.942062921197703</v>
      </c>
      <c r="N105" s="1">
        <v>61.102446433608698</v>
      </c>
      <c r="O105" s="1">
        <v>76.918407683532706</v>
      </c>
      <c r="P105" s="1">
        <v>103.477165897017</v>
      </c>
      <c r="Q105" s="1">
        <v>62.544315674670798</v>
      </c>
      <c r="R105" s="1">
        <v>83.412587092115899</v>
      </c>
      <c r="S105" s="1">
        <v>64.730415055791894</v>
      </c>
      <c r="T105" s="1">
        <v>104.72682740820601</v>
      </c>
    </row>
    <row r="106" spans="1:20" s="10" customFormat="1" ht="15.6">
      <c r="A106" s="12">
        <v>34213</v>
      </c>
      <c r="B106" s="1">
        <v>89.758531261126706</v>
      </c>
      <c r="C106" s="1">
        <v>71.069170573353304</v>
      </c>
      <c r="D106" s="1">
        <v>111.41929813842501</v>
      </c>
      <c r="E106" s="1">
        <v>123.77051836767799</v>
      </c>
      <c r="F106" s="1">
        <v>80.918010132056096</v>
      </c>
      <c r="G106" s="1">
        <v>100.621160067247</v>
      </c>
      <c r="H106" s="1">
        <v>87.928591905674693</v>
      </c>
      <c r="I106" s="1">
        <v>73.806012575466298</v>
      </c>
      <c r="J106" s="1">
        <v>88.671053958564201</v>
      </c>
      <c r="K106" s="1">
        <v>149.11870984959</v>
      </c>
      <c r="L106" s="1">
        <v>89.109475996690307</v>
      </c>
      <c r="M106" s="1">
        <v>61.6670043974988</v>
      </c>
      <c r="N106" s="1">
        <v>42.506643751108399</v>
      </c>
      <c r="O106" s="1">
        <v>63.808633824951698</v>
      </c>
      <c r="P106" s="1">
        <v>157.01787926283299</v>
      </c>
      <c r="Q106" s="1">
        <v>92.042373210117205</v>
      </c>
      <c r="R106" s="1">
        <v>102.67908139328399</v>
      </c>
      <c r="S106" s="1">
        <v>68.098739821138494</v>
      </c>
      <c r="T106" s="1">
        <v>113.346207637666</v>
      </c>
    </row>
    <row r="107" spans="1:20" s="10" customFormat="1" ht="15.6">
      <c r="A107" s="12">
        <v>34243</v>
      </c>
      <c r="B107" s="1">
        <v>86.630883324483506</v>
      </c>
      <c r="C107" s="1">
        <v>84.452100789936694</v>
      </c>
      <c r="D107" s="1">
        <v>95.354190034744903</v>
      </c>
      <c r="E107" s="1">
        <v>137.263599684518</v>
      </c>
      <c r="F107" s="1">
        <v>98.564203142009205</v>
      </c>
      <c r="G107" s="1">
        <v>124.974774174823</v>
      </c>
      <c r="H107" s="1">
        <v>88.651604521306098</v>
      </c>
      <c r="I107" s="1">
        <v>23.479055568432301</v>
      </c>
      <c r="J107" s="1">
        <v>64.678413852367001</v>
      </c>
      <c r="K107" s="1">
        <v>128.42651116333599</v>
      </c>
      <c r="L107" s="1">
        <v>121.58737133145399</v>
      </c>
      <c r="M107" s="1">
        <v>49.640023415626402</v>
      </c>
      <c r="N107" s="1">
        <v>58.512546820253199</v>
      </c>
      <c r="O107" s="1">
        <v>58.229307468336401</v>
      </c>
      <c r="P107" s="1">
        <v>139.36945482112901</v>
      </c>
      <c r="Q107" s="1">
        <v>72.844025285743896</v>
      </c>
      <c r="R107" s="1">
        <v>46.136632420913898</v>
      </c>
      <c r="S107" s="1">
        <v>66.436018852417106</v>
      </c>
      <c r="T107" s="1">
        <v>75.396432749544601</v>
      </c>
    </row>
    <row r="108" spans="1:20" s="10" customFormat="1" ht="15.6">
      <c r="A108" s="12">
        <v>34274</v>
      </c>
      <c r="B108" s="1">
        <v>64.743980262345502</v>
      </c>
      <c r="C108" s="1">
        <v>95.1034740194834</v>
      </c>
      <c r="D108" s="1">
        <v>179.71069964666799</v>
      </c>
      <c r="E108" s="1">
        <v>95.899700712903496</v>
      </c>
      <c r="F108" s="1">
        <v>76.157453217384301</v>
      </c>
      <c r="G108" s="1">
        <v>110.95595302162801</v>
      </c>
      <c r="H108" s="1">
        <v>103.15915786402201</v>
      </c>
      <c r="I108" s="1">
        <v>67.177908897230907</v>
      </c>
      <c r="J108" s="1">
        <v>52.693516275854897</v>
      </c>
      <c r="K108" s="1">
        <v>154.720805993216</v>
      </c>
      <c r="L108" s="1">
        <v>120.553992346825</v>
      </c>
      <c r="M108" s="1">
        <v>67.145925393117807</v>
      </c>
      <c r="N108" s="1">
        <v>55.692157872802099</v>
      </c>
      <c r="O108" s="1">
        <v>106.855107216403</v>
      </c>
      <c r="P108" s="1">
        <v>116.150212057438</v>
      </c>
      <c r="Q108" s="1">
        <v>74.4849557400685</v>
      </c>
      <c r="R108" s="1">
        <v>103.43966718138201</v>
      </c>
      <c r="S108" s="1">
        <v>95.269892928268106</v>
      </c>
      <c r="T108" s="1">
        <v>135.57022674567301</v>
      </c>
    </row>
    <row r="109" spans="1:20" s="10" customFormat="1" ht="15.6">
      <c r="A109" s="12">
        <v>34304</v>
      </c>
      <c r="B109" s="1">
        <v>57.122858192105099</v>
      </c>
      <c r="C109" s="1">
        <v>76.549907554719198</v>
      </c>
      <c r="D109" s="1">
        <v>151.728287948987</v>
      </c>
      <c r="E109" s="1">
        <v>99.928437405884097</v>
      </c>
      <c r="F109" s="1">
        <v>82.521009015074199</v>
      </c>
      <c r="G109" s="1">
        <v>104.957344513153</v>
      </c>
      <c r="H109" s="1">
        <v>84.580208248711401</v>
      </c>
      <c r="I109" s="1">
        <v>65.761096258404706</v>
      </c>
      <c r="J109" s="1">
        <v>39.657134580897903</v>
      </c>
      <c r="K109" s="1">
        <v>136.13565990178401</v>
      </c>
      <c r="L109" s="1">
        <v>95.279953600429394</v>
      </c>
      <c r="M109" s="1">
        <v>67.007194142305593</v>
      </c>
      <c r="N109" s="1">
        <v>130.12290219796299</v>
      </c>
      <c r="O109" s="1">
        <v>73.998338565720402</v>
      </c>
      <c r="P109" s="1">
        <v>168.403252318868</v>
      </c>
      <c r="Q109" s="1">
        <v>91.854923975783095</v>
      </c>
      <c r="R109" s="1">
        <v>54.086100486997303</v>
      </c>
      <c r="S109" s="1">
        <v>72.740533306843105</v>
      </c>
      <c r="T109" s="1">
        <v>98.941003991407101</v>
      </c>
    </row>
    <row r="110" spans="1:20" s="10" customFormat="1" ht="15.6">
      <c r="A110" s="12">
        <v>34335</v>
      </c>
      <c r="B110" s="1">
        <v>76.625431464483199</v>
      </c>
      <c r="C110" s="1">
        <v>149.804295211858</v>
      </c>
      <c r="D110" s="1">
        <v>155.00400846455199</v>
      </c>
      <c r="E110" s="1">
        <v>114.41460324557301</v>
      </c>
      <c r="F110" s="1">
        <v>81.193102101402005</v>
      </c>
      <c r="G110" s="1">
        <v>117.696502109888</v>
      </c>
      <c r="H110" s="1">
        <v>86.718005001832495</v>
      </c>
      <c r="I110" s="1">
        <v>53.735956524243001</v>
      </c>
      <c r="J110" s="1">
        <v>62.662559895611203</v>
      </c>
      <c r="K110" s="1">
        <v>154.544711748239</v>
      </c>
      <c r="L110" s="1">
        <v>117.764190762719</v>
      </c>
      <c r="M110" s="1">
        <v>86.622547983108703</v>
      </c>
      <c r="N110" s="1">
        <v>56.887198297468402</v>
      </c>
      <c r="O110" s="1">
        <v>78.751161999149204</v>
      </c>
      <c r="P110" s="1">
        <v>197.452654925503</v>
      </c>
      <c r="Q110" s="1">
        <v>69.516416327863496</v>
      </c>
      <c r="R110" s="1">
        <v>64.790641208382198</v>
      </c>
      <c r="S110" s="1">
        <v>50.424513095003803</v>
      </c>
      <c r="T110" s="1">
        <v>70.3712923971012</v>
      </c>
    </row>
    <row r="111" spans="1:20" s="10" customFormat="1" ht="15.6">
      <c r="A111" s="12">
        <v>34366</v>
      </c>
      <c r="B111" s="1">
        <v>124.405558074097</v>
      </c>
      <c r="C111" s="1">
        <v>112.09392740002301</v>
      </c>
      <c r="D111" s="1">
        <v>134.24438016836899</v>
      </c>
      <c r="E111" s="1">
        <v>92.765168817836297</v>
      </c>
      <c r="F111" s="1">
        <v>84.927177430427705</v>
      </c>
      <c r="G111" s="1">
        <v>93.287852524599003</v>
      </c>
      <c r="H111" s="1">
        <v>90.519065733099794</v>
      </c>
      <c r="I111" s="1">
        <v>56.858627121293402</v>
      </c>
      <c r="J111" s="1">
        <v>66.680066892285495</v>
      </c>
      <c r="K111" s="1">
        <v>158.50291686128401</v>
      </c>
      <c r="L111" s="1">
        <v>107.324102929144</v>
      </c>
      <c r="M111" s="1">
        <v>87.852602984408605</v>
      </c>
      <c r="N111" s="1">
        <v>94.867768925484</v>
      </c>
      <c r="O111" s="1">
        <v>56.114063275472198</v>
      </c>
      <c r="P111" s="1">
        <v>76.677425792081294</v>
      </c>
      <c r="Q111" s="1">
        <v>78.030188406376595</v>
      </c>
      <c r="R111" s="1">
        <v>70.898657604238494</v>
      </c>
      <c r="S111" s="1">
        <v>69.508204695303405</v>
      </c>
      <c r="T111" s="1">
        <v>93.303790238968006</v>
      </c>
    </row>
    <row r="112" spans="1:20" s="10" customFormat="1" ht="15.6">
      <c r="A112" s="12">
        <v>34394</v>
      </c>
      <c r="B112" s="1">
        <v>84.996827740818105</v>
      </c>
      <c r="C112" s="1">
        <v>87.612238264715003</v>
      </c>
      <c r="D112" s="1">
        <v>148.60393252168001</v>
      </c>
      <c r="E112" s="1">
        <v>99.110948265696507</v>
      </c>
      <c r="F112" s="1">
        <v>80.2572595167766</v>
      </c>
      <c r="G112" s="1">
        <v>92.950488671985795</v>
      </c>
      <c r="H112" s="1">
        <v>99.954675596201298</v>
      </c>
      <c r="I112" s="1">
        <v>66.530231887157996</v>
      </c>
      <c r="J112" s="1">
        <v>53.669322132815203</v>
      </c>
      <c r="K112" s="1">
        <v>191.58638075456301</v>
      </c>
      <c r="L112" s="1">
        <v>92.335109570904606</v>
      </c>
      <c r="M112" s="1">
        <v>68.133365472428395</v>
      </c>
      <c r="N112" s="1">
        <v>31.8568310465823</v>
      </c>
      <c r="O112" s="1">
        <v>55.6773779581534</v>
      </c>
      <c r="P112" s="1">
        <v>115.58204190761199</v>
      </c>
      <c r="Q112" s="1">
        <v>82.205184290054106</v>
      </c>
      <c r="R112" s="1">
        <v>65.806168500049694</v>
      </c>
      <c r="S112" s="1">
        <v>54.085094807889803</v>
      </c>
      <c r="T112" s="1">
        <v>101.607932288295</v>
      </c>
    </row>
    <row r="113" spans="1:20" s="10" customFormat="1" ht="15.6">
      <c r="A113" s="12">
        <v>34425</v>
      </c>
      <c r="B113" s="1">
        <v>104.674635077158</v>
      </c>
      <c r="C113" s="1">
        <v>84.994915149723795</v>
      </c>
      <c r="D113" s="1">
        <v>160.381665196054</v>
      </c>
      <c r="E113" s="1">
        <v>106.96814444253199</v>
      </c>
      <c r="F113" s="1">
        <v>76.449333098493597</v>
      </c>
      <c r="G113" s="1">
        <v>81.840469746009106</v>
      </c>
      <c r="H113" s="1">
        <v>109.523004553096</v>
      </c>
      <c r="I113" s="1">
        <v>79.362137471728602</v>
      </c>
      <c r="J113" s="1">
        <v>52.727755077853502</v>
      </c>
      <c r="K113" s="1">
        <v>231.394868278828</v>
      </c>
      <c r="L113" s="1">
        <v>104.65213356161399</v>
      </c>
      <c r="M113" s="1">
        <v>50.862033306762903</v>
      </c>
      <c r="N113" s="1">
        <v>43.3401073540713</v>
      </c>
      <c r="O113" s="1">
        <v>111.538000361345</v>
      </c>
      <c r="P113" s="1">
        <v>105.084364431162</v>
      </c>
      <c r="Q113" s="1">
        <v>74.537276781140804</v>
      </c>
      <c r="R113" s="1">
        <v>66.931549352659204</v>
      </c>
      <c r="S113" s="1">
        <v>70.4929325585979</v>
      </c>
      <c r="T113" s="1">
        <v>101.139692968994</v>
      </c>
    </row>
    <row r="114" spans="1:20" s="10" customFormat="1" ht="15.6">
      <c r="A114" s="12">
        <v>34455</v>
      </c>
      <c r="B114" s="1">
        <v>108.550592714045</v>
      </c>
      <c r="C114" s="1">
        <v>75.218604814637104</v>
      </c>
      <c r="D114" s="1">
        <v>126.41653981879099</v>
      </c>
      <c r="E114" s="1">
        <v>95.594865089197199</v>
      </c>
      <c r="F114" s="1">
        <v>89.832997155650403</v>
      </c>
      <c r="G114" s="1">
        <v>74.134331093894303</v>
      </c>
      <c r="H114" s="1">
        <v>108.46347526634599</v>
      </c>
      <c r="I114" s="1">
        <v>50.813909118777303</v>
      </c>
      <c r="J114" s="1">
        <v>51.710587748405899</v>
      </c>
      <c r="K114" s="1">
        <v>141.466821873491</v>
      </c>
      <c r="L114" s="1">
        <v>99.639167163847702</v>
      </c>
      <c r="M114" s="1">
        <v>74.606583770130896</v>
      </c>
      <c r="N114" s="1">
        <v>55.492544403723997</v>
      </c>
      <c r="O114" s="1">
        <v>91.120662696995396</v>
      </c>
      <c r="P114" s="1">
        <v>157.65050569016199</v>
      </c>
      <c r="Q114" s="1">
        <v>84.552773599810905</v>
      </c>
      <c r="R114" s="1">
        <v>63.954632934725701</v>
      </c>
      <c r="S114" s="1">
        <v>72.763967757006299</v>
      </c>
      <c r="T114" s="1">
        <v>99.442118617040805</v>
      </c>
    </row>
    <row r="115" spans="1:20" s="10" customFormat="1" ht="15.6">
      <c r="A115" s="12">
        <v>34486</v>
      </c>
      <c r="B115" s="1">
        <v>89.453855212126101</v>
      </c>
      <c r="C115" s="1">
        <v>72.365197558598993</v>
      </c>
      <c r="D115" s="1">
        <v>184.014200908855</v>
      </c>
      <c r="E115" s="1">
        <v>94.9137711129179</v>
      </c>
      <c r="F115" s="1">
        <v>76.5439583689611</v>
      </c>
      <c r="G115" s="1">
        <v>81.635355786745905</v>
      </c>
      <c r="H115" s="1">
        <v>134.14191398720999</v>
      </c>
      <c r="I115" s="1">
        <v>61.505010479555203</v>
      </c>
      <c r="J115" s="1">
        <v>36.5172707295444</v>
      </c>
      <c r="K115" s="1">
        <v>103.911010171942</v>
      </c>
      <c r="L115" s="1">
        <v>67.344469822292993</v>
      </c>
      <c r="M115" s="1">
        <v>30.665928817234501</v>
      </c>
      <c r="N115" s="1">
        <v>45.270233592511701</v>
      </c>
      <c r="O115" s="1">
        <v>94.352103096611003</v>
      </c>
      <c r="P115" s="1">
        <v>100.085175811596</v>
      </c>
      <c r="Q115" s="1">
        <v>61.303717250548203</v>
      </c>
      <c r="R115" s="1">
        <v>79.137140333095402</v>
      </c>
      <c r="S115" s="1">
        <v>50.363643330282699</v>
      </c>
      <c r="T115" s="1">
        <v>88.333650513585297</v>
      </c>
    </row>
    <row r="116" spans="1:20" s="10" customFormat="1" ht="15.6">
      <c r="A116" s="12">
        <v>34516</v>
      </c>
      <c r="B116" s="1">
        <v>77.538929233003003</v>
      </c>
      <c r="C116" s="1">
        <v>74.9699241767253</v>
      </c>
      <c r="D116" s="1">
        <v>156.36036537955499</v>
      </c>
      <c r="E116" s="1">
        <v>91.750065297142697</v>
      </c>
      <c r="F116" s="1">
        <v>78.086583412304904</v>
      </c>
      <c r="G116" s="1">
        <v>51.879758694664403</v>
      </c>
      <c r="H116" s="1">
        <v>106.744444281943</v>
      </c>
      <c r="I116" s="1">
        <v>57.912911128018202</v>
      </c>
      <c r="J116" s="1">
        <v>48.664787271555902</v>
      </c>
      <c r="K116" s="1">
        <v>98.793588242421507</v>
      </c>
      <c r="L116" s="1">
        <v>107.942431094168</v>
      </c>
      <c r="M116" s="1">
        <v>42.351607279204998</v>
      </c>
      <c r="N116" s="1">
        <v>60.360311456682197</v>
      </c>
      <c r="O116" s="1">
        <v>92.2656622574778</v>
      </c>
      <c r="P116" s="1">
        <v>124.17259907642099</v>
      </c>
      <c r="Q116" s="1">
        <v>74.177497873163304</v>
      </c>
      <c r="R116" s="1">
        <v>96.838869091814104</v>
      </c>
      <c r="S116" s="1">
        <v>67.460978470056006</v>
      </c>
      <c r="T116" s="1">
        <v>91.480284089932695</v>
      </c>
    </row>
    <row r="117" spans="1:20" s="10" customFormat="1" ht="15.6">
      <c r="A117" s="12">
        <v>34547</v>
      </c>
      <c r="B117" s="1">
        <v>56.749506177777597</v>
      </c>
      <c r="C117" s="1">
        <v>120.790815111538</v>
      </c>
      <c r="D117" s="1">
        <v>99.652944503524395</v>
      </c>
      <c r="E117" s="1">
        <v>78.302133788192805</v>
      </c>
      <c r="F117" s="1">
        <v>79.879935319881596</v>
      </c>
      <c r="G117" s="1">
        <v>90.255148394578796</v>
      </c>
      <c r="H117" s="1">
        <v>72.458289386765898</v>
      </c>
      <c r="I117" s="1">
        <v>56.387141419032602</v>
      </c>
      <c r="J117" s="1">
        <v>53.926113147804699</v>
      </c>
      <c r="K117" s="1">
        <v>77.853170681802695</v>
      </c>
      <c r="L117" s="1">
        <v>151.18954009364501</v>
      </c>
      <c r="M117" s="1">
        <v>85.797571335650503</v>
      </c>
      <c r="N117" s="1">
        <v>57.8635894827922</v>
      </c>
      <c r="O117" s="1">
        <v>78.142457365339396</v>
      </c>
      <c r="P117" s="1">
        <v>74.760721633288796</v>
      </c>
      <c r="Q117" s="1">
        <v>60.4427099857933</v>
      </c>
      <c r="R117" s="1">
        <v>68.777757590436494</v>
      </c>
      <c r="S117" s="1">
        <v>70.043216880393103</v>
      </c>
      <c r="T117" s="1">
        <v>51.5339163481529</v>
      </c>
    </row>
    <row r="118" spans="1:20" s="10" customFormat="1" ht="15.6">
      <c r="A118" s="12">
        <v>34578</v>
      </c>
      <c r="B118" s="1">
        <v>54.384943420370199</v>
      </c>
      <c r="C118" s="1">
        <v>88.3110497966466</v>
      </c>
      <c r="D118" s="1">
        <v>143.031285052117</v>
      </c>
      <c r="E118" s="1">
        <v>100.536073012001</v>
      </c>
      <c r="F118" s="1">
        <v>75.033063940633795</v>
      </c>
      <c r="G118" s="1">
        <v>98.915024040114105</v>
      </c>
      <c r="H118" s="1">
        <v>80.739859270751296</v>
      </c>
      <c r="I118" s="1">
        <v>64.087688408783293</v>
      </c>
      <c r="J118" s="1">
        <v>52.606563278700001</v>
      </c>
      <c r="K118" s="1">
        <v>137.737118877401</v>
      </c>
      <c r="L118" s="1">
        <v>148.54182589457099</v>
      </c>
      <c r="M118" s="1">
        <v>51.792436355057298</v>
      </c>
      <c r="N118" s="1">
        <v>65.559027306228799</v>
      </c>
      <c r="O118" s="1">
        <v>56.313869722667498</v>
      </c>
      <c r="P118" s="1">
        <v>112.867868235648</v>
      </c>
      <c r="Q118" s="1">
        <v>48.390415490875</v>
      </c>
      <c r="R118" s="1">
        <v>67.974638433479896</v>
      </c>
      <c r="S118" s="1">
        <v>82.190449751727698</v>
      </c>
      <c r="T118" s="1">
        <v>91.234259121515194</v>
      </c>
    </row>
    <row r="119" spans="1:20" s="10" customFormat="1" ht="15.6">
      <c r="A119" s="12">
        <v>34608</v>
      </c>
      <c r="B119" s="1">
        <v>99.035616812191606</v>
      </c>
      <c r="C119" s="1">
        <v>77.756600358329607</v>
      </c>
      <c r="D119" s="1">
        <v>112.661628636942</v>
      </c>
      <c r="E119" s="1">
        <v>103.677825293626</v>
      </c>
      <c r="F119" s="1">
        <v>77.3820309058475</v>
      </c>
      <c r="G119" s="1">
        <v>119.354850137348</v>
      </c>
      <c r="H119" s="1">
        <v>93.848838916188896</v>
      </c>
      <c r="I119" s="1">
        <v>46.512731772109099</v>
      </c>
      <c r="J119" s="1">
        <v>131.41731311440699</v>
      </c>
      <c r="K119" s="1">
        <v>117.35480785160399</v>
      </c>
      <c r="L119" s="1">
        <v>117.535522431141</v>
      </c>
      <c r="M119" s="1">
        <v>52.1741987851929</v>
      </c>
      <c r="N119" s="1">
        <v>45.270233592511701</v>
      </c>
      <c r="O119" s="1">
        <v>60.206533528381797</v>
      </c>
      <c r="P119" s="1">
        <v>122.844549888438</v>
      </c>
      <c r="Q119" s="1">
        <v>85.235114893810305</v>
      </c>
      <c r="R119" s="1">
        <v>64.227244328309297</v>
      </c>
      <c r="S119" s="1">
        <v>83.176320045466795</v>
      </c>
      <c r="T119" s="1">
        <v>85.219556112763399</v>
      </c>
    </row>
    <row r="120" spans="1:20" s="10" customFormat="1" ht="15.6">
      <c r="A120" s="12">
        <v>34639</v>
      </c>
      <c r="B120" s="1">
        <v>63.964109591003599</v>
      </c>
      <c r="C120" s="1">
        <v>67.500749621153503</v>
      </c>
      <c r="D120" s="1">
        <v>94.0005816588573</v>
      </c>
      <c r="E120" s="1">
        <v>97.952795651540598</v>
      </c>
      <c r="F120" s="1">
        <v>68.270824844749598</v>
      </c>
      <c r="G120" s="1">
        <v>113.79473836940301</v>
      </c>
      <c r="H120" s="1">
        <v>73.924323586678398</v>
      </c>
      <c r="I120" s="1">
        <v>88.287293424660206</v>
      </c>
      <c r="J120" s="1">
        <v>53.0148182043662</v>
      </c>
      <c r="K120" s="1">
        <v>110.595519785832</v>
      </c>
      <c r="L120" s="1">
        <v>116.919304184399</v>
      </c>
      <c r="M120" s="1">
        <v>49.498598847490697</v>
      </c>
      <c r="N120" s="1">
        <v>31.988470844295399</v>
      </c>
      <c r="O120" s="1">
        <v>84.716143631425197</v>
      </c>
      <c r="P120" s="1">
        <v>132.28218595430499</v>
      </c>
      <c r="Q120" s="1">
        <v>71.812394509819995</v>
      </c>
      <c r="R120" s="1">
        <v>105.73832645208</v>
      </c>
      <c r="S120" s="1">
        <v>91.009857065621901</v>
      </c>
      <c r="T120" s="1">
        <v>84.201249243604195</v>
      </c>
    </row>
    <row r="121" spans="1:20" s="10" customFormat="1" ht="15.6">
      <c r="A121" s="12">
        <v>34669</v>
      </c>
      <c r="B121" s="1">
        <v>85.214624722363496</v>
      </c>
      <c r="C121" s="1">
        <v>126.427673406932</v>
      </c>
      <c r="D121" s="1">
        <v>163.22572338750101</v>
      </c>
      <c r="E121" s="1">
        <v>153.49704004510801</v>
      </c>
      <c r="F121" s="1">
        <v>79.248234552326494</v>
      </c>
      <c r="G121" s="1">
        <v>89.244635209906306</v>
      </c>
      <c r="H121" s="1">
        <v>71.049112425043703</v>
      </c>
      <c r="I121" s="1">
        <v>46.408326089119001</v>
      </c>
      <c r="J121" s="1">
        <v>65.273499891261693</v>
      </c>
      <c r="K121" s="1">
        <v>107.345869015646</v>
      </c>
      <c r="L121" s="1">
        <v>131.71883967802401</v>
      </c>
      <c r="M121" s="1">
        <v>67.045407540732896</v>
      </c>
      <c r="N121" s="1">
        <v>64.974184184935794</v>
      </c>
      <c r="O121" s="1">
        <v>80.877443373126297</v>
      </c>
      <c r="P121" s="1">
        <v>167.61815557145999</v>
      </c>
      <c r="Q121" s="1">
        <v>68.577039636206393</v>
      </c>
      <c r="R121" s="1">
        <v>89.710118596221506</v>
      </c>
      <c r="S121" s="1">
        <v>51.305019841129102</v>
      </c>
      <c r="T121" s="1">
        <v>80.841761508088595</v>
      </c>
    </row>
    <row r="122" spans="1:20" s="10" customFormat="1" ht="15.6">
      <c r="A122" s="12">
        <v>34700</v>
      </c>
      <c r="B122" s="1">
        <v>74.715763390602007</v>
      </c>
      <c r="C122" s="1">
        <v>83.757850334819395</v>
      </c>
      <c r="D122" s="1">
        <v>81.140595980270007</v>
      </c>
      <c r="E122" s="1">
        <v>122.373826576083</v>
      </c>
      <c r="F122" s="1">
        <v>75.6171536599322</v>
      </c>
      <c r="G122" s="1">
        <v>109.671740602396</v>
      </c>
      <c r="H122" s="1">
        <v>82.733169583962393</v>
      </c>
      <c r="I122" s="1">
        <v>43.076270107886899</v>
      </c>
      <c r="J122" s="1">
        <v>67.086652666019006</v>
      </c>
      <c r="K122" s="1">
        <v>106.137955713681</v>
      </c>
      <c r="L122" s="1">
        <v>115.681073077227</v>
      </c>
      <c r="M122" s="1">
        <v>58.855041312565199</v>
      </c>
      <c r="N122" s="1">
        <v>44.022628729725902</v>
      </c>
      <c r="O122" s="1">
        <v>72.6792266113643</v>
      </c>
      <c r="P122" s="1">
        <v>104.03954179863101</v>
      </c>
      <c r="Q122" s="1">
        <v>69.465802210151793</v>
      </c>
      <c r="R122" s="1">
        <v>77.243907310772599</v>
      </c>
      <c r="S122" s="1">
        <v>68.4847473126528</v>
      </c>
      <c r="T122" s="1">
        <v>116.86715718665999</v>
      </c>
    </row>
    <row r="123" spans="1:20" s="10" customFormat="1" ht="15.6">
      <c r="A123" s="12">
        <v>34731</v>
      </c>
      <c r="B123" s="1">
        <v>87.852600909828794</v>
      </c>
      <c r="C123" s="1">
        <v>121.314962189979</v>
      </c>
      <c r="D123" s="1">
        <v>74.829521327714602</v>
      </c>
      <c r="E123" s="1">
        <v>91.141318616461703</v>
      </c>
      <c r="F123" s="1">
        <v>81.848567248574795</v>
      </c>
      <c r="G123" s="1">
        <v>119.208413698256</v>
      </c>
      <c r="H123" s="1">
        <v>105.599568955187</v>
      </c>
      <c r="I123" s="1">
        <v>71.104185329400096</v>
      </c>
      <c r="J123" s="1">
        <v>74.670361228264596</v>
      </c>
      <c r="K123" s="1">
        <v>92.995446026484501</v>
      </c>
      <c r="L123" s="1">
        <v>156.20850077945201</v>
      </c>
      <c r="M123" s="1">
        <v>84.545052046078993</v>
      </c>
      <c r="N123" s="1">
        <v>46.916423904966699</v>
      </c>
      <c r="O123" s="1">
        <v>78.157560275537506</v>
      </c>
      <c r="P123" s="1">
        <v>170.624848549756</v>
      </c>
      <c r="Q123" s="1">
        <v>60.698461932136603</v>
      </c>
      <c r="R123" s="1">
        <v>82.863820071773006</v>
      </c>
      <c r="S123" s="1">
        <v>102.07488528028701</v>
      </c>
      <c r="T123" s="1">
        <v>123.964993327755</v>
      </c>
    </row>
    <row r="124" spans="1:20" s="10" customFormat="1" ht="15.6">
      <c r="A124" s="12">
        <v>34759</v>
      </c>
      <c r="B124" s="1">
        <v>89.620258875821307</v>
      </c>
      <c r="C124" s="1">
        <v>97.815875014390798</v>
      </c>
      <c r="D124" s="1">
        <v>62.969748136152297</v>
      </c>
      <c r="E124" s="1">
        <v>85.007412053140698</v>
      </c>
      <c r="F124" s="1">
        <v>69.636241341644507</v>
      </c>
      <c r="G124" s="1">
        <v>68.5736988608666</v>
      </c>
      <c r="H124" s="1">
        <v>70.972673801682305</v>
      </c>
      <c r="I124" s="1">
        <v>53.2930777616806</v>
      </c>
      <c r="J124" s="1">
        <v>65.955070572857196</v>
      </c>
      <c r="K124" s="1">
        <v>82.515099270658894</v>
      </c>
      <c r="L124" s="1">
        <v>73.338137001582098</v>
      </c>
      <c r="M124" s="1">
        <v>56.560819319998899</v>
      </c>
      <c r="N124" s="1">
        <v>57.118302540551802</v>
      </c>
      <c r="O124" s="1">
        <v>59.385535343903904</v>
      </c>
      <c r="P124" s="1">
        <v>93.490416165095795</v>
      </c>
      <c r="Q124" s="1">
        <v>62.825123372094602</v>
      </c>
      <c r="R124" s="1">
        <v>59.411795523157998</v>
      </c>
      <c r="S124" s="1">
        <v>49.975688094545198</v>
      </c>
      <c r="T124" s="1">
        <v>75.854769726745403</v>
      </c>
    </row>
    <row r="125" spans="1:20" s="10" customFormat="1" ht="15.6">
      <c r="A125" s="12">
        <v>34790</v>
      </c>
      <c r="B125" s="1">
        <v>96.997536283282201</v>
      </c>
      <c r="C125" s="1">
        <v>99.019247763875299</v>
      </c>
      <c r="D125" s="1">
        <v>103.976643388951</v>
      </c>
      <c r="E125" s="1">
        <v>92.336931276179897</v>
      </c>
      <c r="F125" s="1">
        <v>80.739723999567502</v>
      </c>
      <c r="G125" s="1">
        <v>103.480593955487</v>
      </c>
      <c r="H125" s="1">
        <v>87.758427494879101</v>
      </c>
      <c r="I125" s="1">
        <v>74.103617464883499</v>
      </c>
      <c r="J125" s="1">
        <v>50.134217082150698</v>
      </c>
      <c r="K125" s="1">
        <v>104.18031002967</v>
      </c>
      <c r="L125" s="1">
        <v>158.62367414055899</v>
      </c>
      <c r="M125" s="1">
        <v>46.908017973229498</v>
      </c>
      <c r="N125" s="1">
        <v>27.647178372569599</v>
      </c>
      <c r="O125" s="1">
        <v>111.875006015458</v>
      </c>
      <c r="P125" s="1">
        <v>125.16757182543</v>
      </c>
      <c r="Q125" s="1">
        <v>66.907974984273693</v>
      </c>
      <c r="R125" s="1">
        <v>111.06967064294101</v>
      </c>
      <c r="S125" s="1">
        <v>96.750086560258296</v>
      </c>
      <c r="T125" s="1">
        <v>89.6862536500484</v>
      </c>
    </row>
    <row r="126" spans="1:20" s="10" customFormat="1" ht="15.6">
      <c r="A126" s="12">
        <v>34820</v>
      </c>
      <c r="B126" s="1">
        <v>91.660017000623895</v>
      </c>
      <c r="C126" s="1">
        <v>68.559169027439907</v>
      </c>
      <c r="D126" s="1">
        <v>83.220154591134303</v>
      </c>
      <c r="E126" s="1">
        <v>123.44735495691199</v>
      </c>
      <c r="F126" s="1">
        <v>88.791886261462395</v>
      </c>
      <c r="G126" s="1">
        <v>96.125587368845899</v>
      </c>
      <c r="H126" s="1">
        <v>86.138422959732097</v>
      </c>
      <c r="I126" s="1">
        <v>48.865039507904797</v>
      </c>
      <c r="J126" s="1">
        <v>69.894931149712804</v>
      </c>
      <c r="K126" s="1">
        <v>64.5451443183821</v>
      </c>
      <c r="L126" s="1">
        <v>118.261918203742</v>
      </c>
      <c r="M126" s="1">
        <v>46.704323106100098</v>
      </c>
      <c r="N126" s="1">
        <v>16.383513109670901</v>
      </c>
      <c r="O126" s="1">
        <v>91.120662696995396</v>
      </c>
      <c r="P126" s="1">
        <v>123.06391515609501</v>
      </c>
      <c r="Q126" s="1">
        <v>67.242514859194998</v>
      </c>
      <c r="R126" s="1">
        <v>94.346821355127304</v>
      </c>
      <c r="S126" s="1">
        <v>86.135521360713298</v>
      </c>
      <c r="T126" s="1">
        <v>90.130021594140402</v>
      </c>
    </row>
    <row r="127" spans="1:20" s="10" customFormat="1" ht="15.6">
      <c r="A127" s="12">
        <v>34851</v>
      </c>
      <c r="B127" s="1">
        <v>110.82214885660299</v>
      </c>
      <c r="C127" s="1">
        <v>69.227742484267793</v>
      </c>
      <c r="D127" s="1">
        <v>71.159843309511103</v>
      </c>
      <c r="E127" s="1">
        <v>124.13982993683599</v>
      </c>
      <c r="F127" s="1">
        <v>79.410773289146903</v>
      </c>
      <c r="G127" s="1">
        <v>82.253805451797007</v>
      </c>
      <c r="H127" s="1">
        <v>88.282315363707696</v>
      </c>
      <c r="I127" s="1">
        <v>36.212211096140102</v>
      </c>
      <c r="J127" s="1">
        <v>61.703651793416299</v>
      </c>
      <c r="K127" s="1">
        <v>84.775018626158499</v>
      </c>
      <c r="L127" s="1">
        <v>99.378915607822705</v>
      </c>
      <c r="M127" s="1">
        <v>68.420848027164396</v>
      </c>
      <c r="N127" s="1">
        <v>24.811570334357398</v>
      </c>
      <c r="O127" s="1">
        <v>69.493711572653496</v>
      </c>
      <c r="P127" s="1">
        <v>115.58204190761199</v>
      </c>
      <c r="Q127" s="1">
        <v>49.417071287597402</v>
      </c>
      <c r="R127" s="1">
        <v>72.255649869348005</v>
      </c>
      <c r="S127" s="1">
        <v>84.835362547721402</v>
      </c>
      <c r="T127" s="1">
        <v>90.555306495494605</v>
      </c>
    </row>
    <row r="128" spans="1:20" s="10" customFormat="1" ht="15.6">
      <c r="A128" s="12">
        <v>34881</v>
      </c>
      <c r="B128" s="1">
        <v>93.602771145816405</v>
      </c>
      <c r="C128" s="1">
        <v>74.340130069986998</v>
      </c>
      <c r="D128" s="1">
        <v>70.113375025547697</v>
      </c>
      <c r="E128" s="1">
        <v>96.210336932849302</v>
      </c>
      <c r="F128" s="1">
        <v>67.442064582952597</v>
      </c>
      <c r="G128" s="1">
        <v>64.760914699604896</v>
      </c>
      <c r="H128" s="1">
        <v>92.915656983175694</v>
      </c>
      <c r="I128" s="1">
        <v>60.626367472704501</v>
      </c>
      <c r="J128" s="1">
        <v>52.421198362284599</v>
      </c>
      <c r="K128" s="1">
        <v>80.720238204806805</v>
      </c>
      <c r="L128" s="1">
        <v>76.945924642420493</v>
      </c>
      <c r="M128" s="1">
        <v>34.249836944473401</v>
      </c>
      <c r="N128" s="1">
        <v>24.811570334357398</v>
      </c>
      <c r="O128" s="1">
        <v>84.961055390271596</v>
      </c>
      <c r="P128" s="1">
        <v>124.04842647734399</v>
      </c>
      <c r="Q128" s="1">
        <v>67.117802725751901</v>
      </c>
      <c r="R128" s="1">
        <v>89.600716012567602</v>
      </c>
      <c r="S128" s="1">
        <v>70.775109508432195</v>
      </c>
      <c r="T128" s="1">
        <v>76.614837559678804</v>
      </c>
    </row>
    <row r="129" spans="1:20" s="10" customFormat="1" ht="15.6">
      <c r="A129" s="12">
        <v>34912</v>
      </c>
      <c r="B129" s="1">
        <v>58.072058228530899</v>
      </c>
      <c r="C129" s="1">
        <v>81.399653250732499</v>
      </c>
      <c r="D129" s="1">
        <v>79.110224033250702</v>
      </c>
      <c r="E129" s="1">
        <v>86.003135725117403</v>
      </c>
      <c r="F129" s="1">
        <v>90.9428524984164</v>
      </c>
      <c r="G129" s="1">
        <v>83.1478685545339</v>
      </c>
      <c r="H129" s="1">
        <v>101.21783513558</v>
      </c>
      <c r="I129" s="1">
        <v>49.535571782455797</v>
      </c>
      <c r="J129" s="1">
        <v>75.1370509859413</v>
      </c>
      <c r="K129" s="1">
        <v>101.119583504635</v>
      </c>
      <c r="L129" s="1">
        <v>127.471587955554</v>
      </c>
      <c r="M129" s="1">
        <v>85.432475287413695</v>
      </c>
      <c r="N129" s="1">
        <v>46.916423904966699</v>
      </c>
      <c r="O129" s="1">
        <v>83.883260196846607</v>
      </c>
      <c r="P129" s="1">
        <v>72.926764536945498</v>
      </c>
      <c r="Q129" s="1">
        <v>67.163631399497604</v>
      </c>
      <c r="R129" s="1">
        <v>107.65214231546599</v>
      </c>
      <c r="S129" s="1">
        <v>87.137097190489101</v>
      </c>
      <c r="T129" s="1">
        <v>123.00773469201999</v>
      </c>
    </row>
    <row r="130" spans="1:20" s="10" customFormat="1" ht="15.6">
      <c r="A130" s="12">
        <v>34943</v>
      </c>
      <c r="B130" s="1">
        <v>54.609674591528702</v>
      </c>
      <c r="C130" s="1">
        <v>74.8270451852012</v>
      </c>
      <c r="D130" s="1">
        <v>61.049938741757401</v>
      </c>
      <c r="E130" s="1">
        <v>102.860606492047</v>
      </c>
      <c r="F130" s="1">
        <v>79.100736433515195</v>
      </c>
      <c r="G130" s="1">
        <v>69.736922013480097</v>
      </c>
      <c r="H130" s="1">
        <v>81.792987869935004</v>
      </c>
      <c r="I130" s="1">
        <v>27.693937810866601</v>
      </c>
      <c r="J130" s="1">
        <v>64.403186559378199</v>
      </c>
      <c r="K130" s="1">
        <v>84.905477924733006</v>
      </c>
      <c r="L130" s="1">
        <v>82.692341601144093</v>
      </c>
      <c r="M130" s="1">
        <v>55.623001755739601</v>
      </c>
      <c r="N130" s="1">
        <v>41.619408302792998</v>
      </c>
      <c r="O130" s="1">
        <v>41.674059890458899</v>
      </c>
      <c r="P130" s="1">
        <v>99.623169412077303</v>
      </c>
      <c r="Q130" s="1">
        <v>65.439794408142703</v>
      </c>
      <c r="R130" s="1">
        <v>42.5516913882078</v>
      </c>
      <c r="S130" s="1">
        <v>60.617111089035902</v>
      </c>
      <c r="T130" s="1">
        <v>70.797785078295703</v>
      </c>
    </row>
    <row r="131" spans="1:20" s="10" customFormat="1" ht="15.6">
      <c r="A131" s="12">
        <v>34973</v>
      </c>
      <c r="B131" s="1">
        <v>60.3449372198628</v>
      </c>
      <c r="C131" s="1">
        <v>89.710857301710305</v>
      </c>
      <c r="D131" s="1">
        <v>94.006176931575098</v>
      </c>
      <c r="E131" s="1">
        <v>96.356236278460102</v>
      </c>
      <c r="F131" s="1">
        <v>84.051530756300394</v>
      </c>
      <c r="G131" s="1">
        <v>102.72420952351101</v>
      </c>
      <c r="H131" s="1">
        <v>89.021452009693704</v>
      </c>
      <c r="I131" s="1">
        <v>48.618246379077</v>
      </c>
      <c r="J131" s="1">
        <v>45.160771062978597</v>
      </c>
      <c r="K131" s="1">
        <v>97.185123652356395</v>
      </c>
      <c r="L131" s="1">
        <v>108.73795338689401</v>
      </c>
      <c r="M131" s="1">
        <v>55.704393329862697</v>
      </c>
      <c r="N131" s="1">
        <v>50.970929674531703</v>
      </c>
      <c r="O131" s="1">
        <v>49.970616850865802</v>
      </c>
      <c r="P131" s="1">
        <v>79.902368101348998</v>
      </c>
      <c r="Q131" s="1">
        <v>58.305165863293098</v>
      </c>
      <c r="R131" s="1">
        <v>46.909872070426502</v>
      </c>
      <c r="S131" s="1">
        <v>49.185399807871903</v>
      </c>
      <c r="T131" s="1">
        <v>59.0919509794996</v>
      </c>
    </row>
    <row r="132" spans="1:20" s="10" customFormat="1" ht="15.6">
      <c r="A132" s="12">
        <v>35004</v>
      </c>
      <c r="B132" s="1">
        <v>61.1830613479165</v>
      </c>
      <c r="C132" s="1">
        <v>71.890347964431996</v>
      </c>
      <c r="D132" s="1">
        <v>73.349376949803798</v>
      </c>
      <c r="E132" s="1">
        <v>79.495947169410201</v>
      </c>
      <c r="F132" s="1">
        <v>55.813464429812498</v>
      </c>
      <c r="G132" s="1">
        <v>70.840597996762995</v>
      </c>
      <c r="H132" s="1">
        <v>76.370970314113904</v>
      </c>
      <c r="I132" s="1">
        <v>45.043375321791899</v>
      </c>
      <c r="J132" s="1">
        <v>77.727983778559903</v>
      </c>
      <c r="K132" s="1">
        <v>105.17948558128499</v>
      </c>
      <c r="L132" s="1">
        <v>78.298539569799701</v>
      </c>
      <c r="M132" s="1">
        <v>57.097679515626602</v>
      </c>
      <c r="N132" s="1">
        <v>41.1368644384128</v>
      </c>
      <c r="O132" s="1">
        <v>42.000619732879599</v>
      </c>
      <c r="P132" s="1">
        <v>78.059959128138203</v>
      </c>
      <c r="Q132" s="1">
        <v>73.064071525939198</v>
      </c>
      <c r="R132" s="1">
        <v>71.564208243804003</v>
      </c>
      <c r="S132" s="1">
        <v>45.661360973181999</v>
      </c>
      <c r="T132" s="1">
        <v>71.779383484927195</v>
      </c>
    </row>
    <row r="133" spans="1:20" s="10" customFormat="1" ht="15.6">
      <c r="A133" s="12">
        <v>35034</v>
      </c>
      <c r="B133" s="1">
        <v>69.923498683333094</v>
      </c>
      <c r="C133" s="1">
        <v>70.8610649022269</v>
      </c>
      <c r="D133" s="1">
        <v>135.20370228807101</v>
      </c>
      <c r="E133" s="1">
        <v>76.114005490630504</v>
      </c>
      <c r="F133" s="1">
        <v>63.109570760969198</v>
      </c>
      <c r="G133" s="1">
        <v>107.62997947416</v>
      </c>
      <c r="H133" s="1">
        <v>84.414449335685205</v>
      </c>
      <c r="I133" s="1">
        <v>58.341895654892397</v>
      </c>
      <c r="J133" s="1">
        <v>78.985040119992107</v>
      </c>
      <c r="K133" s="1">
        <v>99.614587590696502</v>
      </c>
      <c r="L133" s="1">
        <v>108.591123588725</v>
      </c>
      <c r="M133" s="1">
        <v>36.195850407227603</v>
      </c>
      <c r="N133" s="1">
        <v>44.726990789401498</v>
      </c>
      <c r="O133" s="1">
        <v>59.566038490845798</v>
      </c>
      <c r="P133" s="1">
        <v>112.26883487924501</v>
      </c>
      <c r="Q133" s="1">
        <v>51.083460900783798</v>
      </c>
      <c r="R133" s="1">
        <v>84.939407087058299</v>
      </c>
      <c r="S133" s="1">
        <v>41.2754670902317</v>
      </c>
      <c r="T133" s="1">
        <v>76.839896606313602</v>
      </c>
    </row>
    <row r="134" spans="1:20" s="10" customFormat="1" ht="15.6">
      <c r="A134" s="12">
        <v>35065</v>
      </c>
      <c r="B134" s="1">
        <v>122.685616488772</v>
      </c>
      <c r="C134" s="1">
        <v>71.807999341334096</v>
      </c>
      <c r="D134" s="1">
        <v>98.235772700629994</v>
      </c>
      <c r="E134" s="1">
        <v>121.436993453969</v>
      </c>
      <c r="F134" s="1">
        <v>68.605690057237794</v>
      </c>
      <c r="G134" s="1">
        <v>98.464409445946799</v>
      </c>
      <c r="H134" s="1">
        <v>88.709319682408804</v>
      </c>
      <c r="I134" s="1">
        <v>47.801132994554699</v>
      </c>
      <c r="J134" s="1">
        <v>86.835757158712198</v>
      </c>
      <c r="K134" s="1">
        <v>77.172095866134001</v>
      </c>
      <c r="L134" s="1">
        <v>107.56084727384101</v>
      </c>
      <c r="M134" s="1">
        <v>69.298038386486994</v>
      </c>
      <c r="N134" s="1">
        <v>54.6117103655696</v>
      </c>
      <c r="O134" s="1">
        <v>44.945054813963097</v>
      </c>
      <c r="P134" s="1">
        <v>100.067122929956</v>
      </c>
      <c r="Q134" s="1">
        <v>65.640123606449393</v>
      </c>
      <c r="R134" s="1">
        <v>39.5504609811168</v>
      </c>
      <c r="S134" s="1">
        <v>65.352822892866797</v>
      </c>
      <c r="T134" s="1">
        <v>100.877673039022</v>
      </c>
    </row>
    <row r="135" spans="1:20" s="10" customFormat="1" ht="15.6">
      <c r="A135" s="12">
        <v>35096</v>
      </c>
      <c r="B135" s="1">
        <v>80.240080456283906</v>
      </c>
      <c r="C135" s="1">
        <v>77.101689536618593</v>
      </c>
      <c r="D135" s="1">
        <v>103.968743028538</v>
      </c>
      <c r="E135" s="1">
        <v>89.968360791989198</v>
      </c>
      <c r="F135" s="1">
        <v>75.360499264980305</v>
      </c>
      <c r="G135" s="1">
        <v>71.885678714175498</v>
      </c>
      <c r="H135" s="1">
        <v>121.548555859274</v>
      </c>
      <c r="I135" s="1">
        <v>53.8872188930657</v>
      </c>
      <c r="J135" s="1">
        <v>77.662666145132604</v>
      </c>
      <c r="K135" s="1">
        <v>78.383372433451399</v>
      </c>
      <c r="L135" s="1">
        <v>93.941178353364506</v>
      </c>
      <c r="M135" s="1">
        <v>56.500839660062603</v>
      </c>
      <c r="N135" s="1">
        <v>60.264196311050597</v>
      </c>
      <c r="O135" s="1">
        <v>68.807466889579203</v>
      </c>
      <c r="P135" s="1">
        <v>110.441975140086</v>
      </c>
      <c r="Q135" s="1">
        <v>61.330371040657099</v>
      </c>
      <c r="R135" s="1">
        <v>84.939407087058299</v>
      </c>
      <c r="S135" s="1">
        <v>67.773297814824801</v>
      </c>
      <c r="T135" s="1">
        <v>156.42718470654501</v>
      </c>
    </row>
    <row r="136" spans="1:20" s="10" customFormat="1" ht="15.6">
      <c r="A136" s="12">
        <v>35125</v>
      </c>
      <c r="B136" s="1">
        <v>83.812412805365</v>
      </c>
      <c r="C136" s="1">
        <v>65.3458129991687</v>
      </c>
      <c r="D136" s="1">
        <v>120.417320463398</v>
      </c>
      <c r="E136" s="1">
        <v>81.990583815612197</v>
      </c>
      <c r="F136" s="1">
        <v>79.554946806374801</v>
      </c>
      <c r="G136" s="1">
        <v>56.9449422358595</v>
      </c>
      <c r="H136" s="1">
        <v>172.68110980378401</v>
      </c>
      <c r="I136" s="1">
        <v>63.892120241530399</v>
      </c>
      <c r="J136" s="1">
        <v>92.816357100280399</v>
      </c>
      <c r="K136" s="1">
        <v>98.595207543139495</v>
      </c>
      <c r="L136" s="1">
        <v>141.59250070652001</v>
      </c>
      <c r="M136" s="1">
        <v>49.027183620371702</v>
      </c>
      <c r="N136" s="1">
        <v>19.727854088479901</v>
      </c>
      <c r="O136" s="1">
        <v>100.677315402232</v>
      </c>
      <c r="P136" s="1">
        <v>66.106275767303103</v>
      </c>
      <c r="Q136" s="1">
        <v>90.944148826775603</v>
      </c>
      <c r="R136" s="1">
        <v>97.539365310073606</v>
      </c>
      <c r="S136" s="1">
        <v>95.269892928268106</v>
      </c>
      <c r="T136" s="1">
        <v>185.97895318790901</v>
      </c>
    </row>
    <row r="137" spans="1:20" s="10" customFormat="1" ht="15.6">
      <c r="A137" s="12">
        <v>35156</v>
      </c>
      <c r="B137" s="1">
        <v>71.921312931428304</v>
      </c>
      <c r="C137" s="1">
        <v>60.388785615353797</v>
      </c>
      <c r="D137" s="1">
        <v>172.13120135699899</v>
      </c>
      <c r="E137" s="1">
        <v>100.809268862577</v>
      </c>
      <c r="F137" s="1">
        <v>72.186150260571196</v>
      </c>
      <c r="G137" s="1">
        <v>81.405828076005307</v>
      </c>
      <c r="H137" s="1">
        <v>121.08927457228199</v>
      </c>
      <c r="I137" s="1">
        <v>51.478143224905097</v>
      </c>
      <c r="J137" s="1">
        <v>56.081426498334999</v>
      </c>
      <c r="K137" s="1">
        <v>103.94982979995901</v>
      </c>
      <c r="L137" s="1">
        <v>88.915290697908205</v>
      </c>
      <c r="M137" s="1">
        <v>57.310096478110303</v>
      </c>
      <c r="N137" s="1">
        <v>23.5193010461096</v>
      </c>
      <c r="O137" s="1">
        <v>48.293520805870997</v>
      </c>
      <c r="P137" s="1">
        <v>107.504109791532</v>
      </c>
      <c r="Q137" s="1">
        <v>93.011188353988601</v>
      </c>
      <c r="R137" s="1">
        <v>70.859637979800297</v>
      </c>
      <c r="S137" s="1">
        <v>67.531250322629006</v>
      </c>
      <c r="T137" s="1">
        <v>85.907811497759894</v>
      </c>
    </row>
    <row r="138" spans="1:20" s="10" customFormat="1" ht="15.6">
      <c r="A138" s="12">
        <v>35186</v>
      </c>
      <c r="B138" s="1">
        <v>66.052301524394295</v>
      </c>
      <c r="C138" s="1">
        <v>61.395406655755799</v>
      </c>
      <c r="D138" s="1">
        <v>115.231649588816</v>
      </c>
      <c r="E138" s="1">
        <v>89.970783529589596</v>
      </c>
      <c r="F138" s="1">
        <v>67.799689317815805</v>
      </c>
      <c r="G138" s="1">
        <v>74.028424906617303</v>
      </c>
      <c r="H138" s="1">
        <v>98.004975200990501</v>
      </c>
      <c r="I138" s="1">
        <v>44.157856803014901</v>
      </c>
      <c r="J138" s="1">
        <v>52.421198362284599</v>
      </c>
      <c r="K138" s="1">
        <v>86.783387318832993</v>
      </c>
      <c r="L138" s="1">
        <v>77.320357365741302</v>
      </c>
      <c r="M138" s="1">
        <v>36.887490860868901</v>
      </c>
      <c r="N138" s="1">
        <v>31.988470844295399</v>
      </c>
      <c r="O138" s="1">
        <v>53.073057991843697</v>
      </c>
      <c r="P138" s="1">
        <v>96.563426051685596</v>
      </c>
      <c r="Q138" s="1">
        <v>75.229173712202893</v>
      </c>
      <c r="R138" s="1">
        <v>57.625558533572899</v>
      </c>
      <c r="S138" s="1">
        <v>53.923405436266798</v>
      </c>
      <c r="T138" s="1">
        <v>97.141146967894201</v>
      </c>
    </row>
    <row r="139" spans="1:20" s="10" customFormat="1" ht="15.6">
      <c r="A139" s="12">
        <v>35217</v>
      </c>
      <c r="B139" s="1">
        <v>95.204763653508493</v>
      </c>
      <c r="C139" s="1">
        <v>72.540909001147099</v>
      </c>
      <c r="D139" s="1">
        <v>80.489348628466402</v>
      </c>
      <c r="E139" s="1">
        <v>98.275762314137395</v>
      </c>
      <c r="F139" s="1">
        <v>73.636384521648694</v>
      </c>
      <c r="G139" s="1">
        <v>66.339118042589803</v>
      </c>
      <c r="H139" s="1">
        <v>82.8949609027554</v>
      </c>
      <c r="I139" s="1">
        <v>52.447765785648102</v>
      </c>
      <c r="J139" s="1">
        <v>108.534618017894</v>
      </c>
      <c r="K139" s="1">
        <v>91.884945707986404</v>
      </c>
      <c r="L139" s="1">
        <v>104.363438020754</v>
      </c>
      <c r="M139" s="1">
        <v>65.438825594987705</v>
      </c>
      <c r="N139" s="1">
        <v>40.958782774177202</v>
      </c>
      <c r="O139" s="1">
        <v>77.454456118841904</v>
      </c>
      <c r="P139" s="1">
        <v>121.48617265409401</v>
      </c>
      <c r="Q139" s="1">
        <v>88.831819582800705</v>
      </c>
      <c r="R139" s="1">
        <v>72.138033510363698</v>
      </c>
      <c r="S139" s="1">
        <v>47.290484907401101</v>
      </c>
      <c r="T139" s="1">
        <v>106.929068497564</v>
      </c>
    </row>
    <row r="140" spans="1:20" s="10" customFormat="1" ht="15.6">
      <c r="A140" s="12">
        <v>35247</v>
      </c>
      <c r="B140" s="1">
        <v>87.404373354166395</v>
      </c>
      <c r="C140" s="1">
        <v>84.8080000735346</v>
      </c>
      <c r="D140" s="1">
        <v>47.794141895483797</v>
      </c>
      <c r="E140" s="1">
        <v>65.6130160709899</v>
      </c>
      <c r="F140" s="1">
        <v>64.9747394411269</v>
      </c>
      <c r="G140" s="1">
        <v>50.803821014345203</v>
      </c>
      <c r="H140" s="1">
        <v>68.077768981172994</v>
      </c>
      <c r="I140" s="1">
        <v>87.975874400234602</v>
      </c>
      <c r="J140" s="1">
        <v>86.410984062897398</v>
      </c>
      <c r="K140" s="1">
        <v>80.883639496719397</v>
      </c>
      <c r="L140" s="1">
        <v>68.012128148356695</v>
      </c>
      <c r="M140" s="1">
        <v>57.662653462596303</v>
      </c>
      <c r="N140" s="1">
        <v>47.168662743165399</v>
      </c>
      <c r="O140" s="1">
        <v>58.528302628635998</v>
      </c>
      <c r="P140" s="1">
        <v>38.188631813144703</v>
      </c>
      <c r="Q140" s="1">
        <v>61.757288367277297</v>
      </c>
      <c r="R140" s="1">
        <v>52.977079499093598</v>
      </c>
      <c r="S140" s="1">
        <v>64.861448284649796</v>
      </c>
      <c r="T140" s="1">
        <v>87.386387439737405</v>
      </c>
    </row>
    <row r="141" spans="1:20" s="10" customFormat="1" ht="15.6">
      <c r="A141" s="12">
        <v>35278</v>
      </c>
      <c r="B141" s="1">
        <v>112.429198579002</v>
      </c>
      <c r="C141" s="1">
        <v>83.009437567607804</v>
      </c>
      <c r="D141" s="1">
        <v>85.137669673879302</v>
      </c>
      <c r="E141" s="1">
        <v>94.209432261817497</v>
      </c>
      <c r="F141" s="1">
        <v>74.896046124756893</v>
      </c>
      <c r="G141" s="1">
        <v>79.6563168585824</v>
      </c>
      <c r="H141" s="1">
        <v>71.915792040348194</v>
      </c>
      <c r="I141" s="1">
        <v>79.557130438489594</v>
      </c>
      <c r="J141" s="1">
        <v>76.088152897155695</v>
      </c>
      <c r="K141" s="1">
        <v>85.466341786742404</v>
      </c>
      <c r="L141" s="1">
        <v>107.070980044878</v>
      </c>
      <c r="M141" s="1">
        <v>62.014306742607502</v>
      </c>
      <c r="N141" s="1">
        <v>34.870315064502201</v>
      </c>
      <c r="O141" s="1">
        <v>78.751161999149204</v>
      </c>
      <c r="P141" s="1">
        <v>57.933597485764302</v>
      </c>
      <c r="Q141" s="1">
        <v>64.5768428575184</v>
      </c>
      <c r="R141" s="1">
        <v>61.193898388449199</v>
      </c>
      <c r="S141" s="1">
        <v>76.153429477402199</v>
      </c>
      <c r="T141" s="1">
        <v>72.332102401973998</v>
      </c>
    </row>
    <row r="142" spans="1:20" s="10" customFormat="1" ht="15.6">
      <c r="A142" s="12">
        <v>35309</v>
      </c>
      <c r="B142" s="1">
        <v>213.66189075933301</v>
      </c>
      <c r="C142" s="1">
        <v>111.074776572036</v>
      </c>
      <c r="D142" s="1">
        <v>140.226750051095</v>
      </c>
      <c r="E142" s="1">
        <v>95.804963693788807</v>
      </c>
      <c r="F142" s="1">
        <v>81.059845738196003</v>
      </c>
      <c r="G142" s="1">
        <v>87.887627743015997</v>
      </c>
      <c r="H142" s="1">
        <v>100.22650882050699</v>
      </c>
      <c r="I142" s="1">
        <v>42.043536904326402</v>
      </c>
      <c r="J142" s="1">
        <v>159.72673589660101</v>
      </c>
      <c r="K142" s="1">
        <v>107.902216945623</v>
      </c>
      <c r="L142" s="1">
        <v>119.22732161765001</v>
      </c>
      <c r="M142" s="1">
        <v>91.351431980145804</v>
      </c>
      <c r="N142" s="1">
        <v>30.7190870806329</v>
      </c>
      <c r="O142" s="1">
        <v>78.563019291301401</v>
      </c>
      <c r="P142" s="1">
        <v>127.09879762023</v>
      </c>
      <c r="Q142" s="1">
        <v>100.94517969176999</v>
      </c>
      <c r="R142" s="1">
        <v>64.098222142033094</v>
      </c>
      <c r="S142" s="1">
        <v>64.889327695045097</v>
      </c>
      <c r="T142" s="1">
        <v>115.46419884013901</v>
      </c>
    </row>
    <row r="143" spans="1:20" s="10" customFormat="1" ht="15.6">
      <c r="A143" s="12">
        <v>35339</v>
      </c>
      <c r="B143" s="1">
        <v>85.501392060885806</v>
      </c>
      <c r="C143" s="1">
        <v>82.238060677366903</v>
      </c>
      <c r="D143" s="1">
        <v>84.899854954119903</v>
      </c>
      <c r="E143" s="1">
        <v>93.380480626804896</v>
      </c>
      <c r="F143" s="1">
        <v>48.592841409172401</v>
      </c>
      <c r="G143" s="1">
        <v>52.178625484840403</v>
      </c>
      <c r="H143" s="1">
        <v>81.838071984512396</v>
      </c>
      <c r="I143" s="1">
        <v>52.5077060894032</v>
      </c>
      <c r="J143" s="1">
        <v>57.740787949787403</v>
      </c>
      <c r="K143" s="1">
        <v>100.080335412004</v>
      </c>
      <c r="L143" s="1">
        <v>74.179894671614605</v>
      </c>
      <c r="M143" s="1">
        <v>75.390173629255102</v>
      </c>
      <c r="N143" s="1">
        <v>34.870315064502201</v>
      </c>
      <c r="O143" s="1">
        <v>47.856475368713802</v>
      </c>
      <c r="P143" s="1">
        <v>78.825252845080797</v>
      </c>
      <c r="Q143" s="1">
        <v>78.056983372218596</v>
      </c>
      <c r="R143" s="1">
        <v>40.061388838770696</v>
      </c>
      <c r="S143" s="1">
        <v>35.445598857148099</v>
      </c>
      <c r="T143" s="1">
        <v>72.376917830971493</v>
      </c>
    </row>
    <row r="144" spans="1:20" s="10" customFormat="1" ht="15.6">
      <c r="A144" s="12">
        <v>35370</v>
      </c>
      <c r="B144" s="1">
        <v>57.666793454358</v>
      </c>
      <c r="C144" s="1">
        <v>73.322904715731497</v>
      </c>
      <c r="D144" s="1">
        <v>99.613527053587902</v>
      </c>
      <c r="E144" s="1">
        <v>89.867983770489502</v>
      </c>
      <c r="F144" s="1">
        <v>63.8587340642664</v>
      </c>
      <c r="G144" s="1">
        <v>77.148396837547494</v>
      </c>
      <c r="H144" s="1">
        <v>91.492828664873898</v>
      </c>
      <c r="I144" s="1">
        <v>44.339840697718202</v>
      </c>
      <c r="J144" s="1">
        <v>73.114728702675805</v>
      </c>
      <c r="K144" s="1">
        <v>90.653292581997306</v>
      </c>
      <c r="L144" s="1">
        <v>91.445156706294398</v>
      </c>
      <c r="M144" s="1">
        <v>89.299513022819994</v>
      </c>
      <c r="N144" s="1">
        <v>34.682840252327502</v>
      </c>
      <c r="O144" s="1">
        <v>78.4202747638587</v>
      </c>
      <c r="P144" s="1">
        <v>79.571447149121994</v>
      </c>
      <c r="Q144" s="1">
        <v>57.713136505895903</v>
      </c>
      <c r="R144" s="1">
        <v>73.656728952687104</v>
      </c>
      <c r="S144" s="1">
        <v>87.922116084097098</v>
      </c>
      <c r="T144" s="1">
        <v>96.542434197676002</v>
      </c>
    </row>
    <row r="145" spans="1:20" s="10" customFormat="1" ht="15.6">
      <c r="A145" s="12">
        <v>35400</v>
      </c>
      <c r="B145" s="1">
        <v>44.105591477179303</v>
      </c>
      <c r="C145" s="1">
        <v>101.906676824668</v>
      </c>
      <c r="D145" s="1">
        <v>105.861970844495</v>
      </c>
      <c r="E145" s="1">
        <v>87.752391314354</v>
      </c>
      <c r="F145" s="1">
        <v>77.951016427214</v>
      </c>
      <c r="G145" s="1">
        <v>92.7059464760585</v>
      </c>
      <c r="H145" s="1">
        <v>83.8733695176212</v>
      </c>
      <c r="I145" s="1">
        <v>34.206974651076997</v>
      </c>
      <c r="J145" s="1">
        <v>67.009095842127607</v>
      </c>
      <c r="K145" s="1">
        <v>86.309531069822199</v>
      </c>
      <c r="L145" s="1">
        <v>77.398281636203095</v>
      </c>
      <c r="M145" s="1">
        <v>100.32235703420599</v>
      </c>
      <c r="N145" s="1">
        <v>66.407438247838797</v>
      </c>
      <c r="O145" s="1">
        <v>60.696017540807702</v>
      </c>
      <c r="P145" s="1">
        <v>121.820845306034</v>
      </c>
      <c r="Q145" s="1">
        <v>58.839021016059803</v>
      </c>
      <c r="R145" s="1">
        <v>75.462040936821595</v>
      </c>
      <c r="S145" s="1">
        <v>35.246466279299</v>
      </c>
      <c r="T145" s="1">
        <v>109.028589020575</v>
      </c>
    </row>
    <row r="146" spans="1:20" s="10" customFormat="1" ht="15.6">
      <c r="A146" s="12">
        <v>35431</v>
      </c>
      <c r="B146" s="1">
        <v>100.772101043627</v>
      </c>
      <c r="C146" s="1">
        <v>60.964484097551498</v>
      </c>
      <c r="D146" s="1">
        <v>95.902202621151503</v>
      </c>
      <c r="E146" s="1">
        <v>88.310886533741396</v>
      </c>
      <c r="F146" s="1">
        <v>72.632005894533606</v>
      </c>
      <c r="G146" s="1">
        <v>62.386633480369703</v>
      </c>
      <c r="H146" s="1">
        <v>80.987708917527797</v>
      </c>
      <c r="I146" s="1">
        <v>57.344598293270302</v>
      </c>
      <c r="J146" s="1">
        <v>64.672655959208299</v>
      </c>
      <c r="K146" s="1">
        <v>80.385894022893396</v>
      </c>
      <c r="L146" s="1">
        <v>82.145267585462193</v>
      </c>
      <c r="M146" s="1">
        <v>92.134891945670205</v>
      </c>
      <c r="N146" s="1">
        <v>25.298071713462399</v>
      </c>
      <c r="O146" s="1">
        <v>61.838638352946397</v>
      </c>
      <c r="P146" s="1">
        <v>69.3783145846444</v>
      </c>
      <c r="Q146" s="1">
        <v>80.068264661444999</v>
      </c>
      <c r="R146" s="1">
        <v>99.129681048824807</v>
      </c>
      <c r="S146" s="1">
        <v>51.3650257122883</v>
      </c>
      <c r="T146" s="1">
        <v>94.5832867167762</v>
      </c>
    </row>
    <row r="147" spans="1:20" s="10" customFormat="1" ht="15.6">
      <c r="A147" s="12">
        <v>35462</v>
      </c>
      <c r="B147" s="1">
        <v>104.986586428889</v>
      </c>
      <c r="C147" s="1">
        <v>89.346560094112206</v>
      </c>
      <c r="D147" s="1">
        <v>134.37177092578901</v>
      </c>
      <c r="E147" s="1">
        <v>105.536326643319</v>
      </c>
      <c r="F147" s="1">
        <v>78.542450542746806</v>
      </c>
      <c r="G147" s="1">
        <v>73.250142146312697</v>
      </c>
      <c r="H147" s="1">
        <v>131.296251977103</v>
      </c>
      <c r="I147" s="1">
        <v>39.778565219244797</v>
      </c>
      <c r="J147" s="1">
        <v>79.401188908822505</v>
      </c>
      <c r="K147" s="1">
        <v>98.878681772346098</v>
      </c>
      <c r="L147" s="1">
        <v>117.79944950246799</v>
      </c>
      <c r="M147" s="1">
        <v>81.698028677974406</v>
      </c>
      <c r="N147" s="1">
        <v>38.107221948126899</v>
      </c>
      <c r="O147" s="1">
        <v>46.953523003266298</v>
      </c>
      <c r="P147" s="1">
        <v>136.73768350677301</v>
      </c>
      <c r="Q147" s="1">
        <v>52.020429460124902</v>
      </c>
      <c r="R147" s="1">
        <v>71.601192330751701</v>
      </c>
      <c r="S147" s="1">
        <v>52.8696994189484</v>
      </c>
      <c r="T147" s="1">
        <v>160.904056996127</v>
      </c>
    </row>
    <row r="148" spans="1:20" s="10" customFormat="1" ht="15.6">
      <c r="A148" s="12">
        <v>35490</v>
      </c>
      <c r="B148" s="1">
        <v>108.389572551087</v>
      </c>
      <c r="C148" s="1">
        <v>89.2792904384266</v>
      </c>
      <c r="D148" s="1">
        <v>83.730435464393693</v>
      </c>
      <c r="E148" s="1">
        <v>93.500735052857706</v>
      </c>
      <c r="F148" s="1">
        <v>75.542146945532494</v>
      </c>
      <c r="G148" s="1">
        <v>53.587417912554301</v>
      </c>
      <c r="H148" s="1">
        <v>89.360052779484903</v>
      </c>
      <c r="I148" s="1">
        <v>41.058304582866597</v>
      </c>
      <c r="J148" s="1">
        <v>69.666908537788899</v>
      </c>
      <c r="K148" s="1">
        <v>114.53610481304599</v>
      </c>
      <c r="L148" s="1">
        <v>105.609282551764</v>
      </c>
      <c r="M148" s="1">
        <v>71.932944789014996</v>
      </c>
      <c r="N148" s="1">
        <v>50.007816177774501</v>
      </c>
      <c r="O148" s="1">
        <v>70.015100619822405</v>
      </c>
      <c r="P148" s="1">
        <v>117.329754234844</v>
      </c>
      <c r="Q148" s="1">
        <v>99.292989746088097</v>
      </c>
      <c r="R148" s="1">
        <v>54.033893826295603</v>
      </c>
      <c r="S148" s="1">
        <v>62.097701446095698</v>
      </c>
      <c r="T148" s="1">
        <v>82.482856401897905</v>
      </c>
    </row>
    <row r="149" spans="1:20" s="10" customFormat="1" ht="15.6">
      <c r="A149" s="12">
        <v>35521</v>
      </c>
      <c r="B149" s="1">
        <v>96.371246889982402</v>
      </c>
      <c r="C149" s="1">
        <v>66.678856531238793</v>
      </c>
      <c r="D149" s="1">
        <v>112.634285477644</v>
      </c>
      <c r="E149" s="1">
        <v>82.935709231011799</v>
      </c>
      <c r="F149" s="1">
        <v>70.421054296149805</v>
      </c>
      <c r="G149" s="1">
        <v>91.490863818041603</v>
      </c>
      <c r="H149" s="1">
        <v>86.455990388675104</v>
      </c>
      <c r="I149" s="1">
        <v>39.871505792187001</v>
      </c>
      <c r="J149" s="1">
        <v>60.450644423965102</v>
      </c>
      <c r="K149" s="1">
        <v>134.203920791044</v>
      </c>
      <c r="L149" s="1">
        <v>93.411719216107201</v>
      </c>
      <c r="M149" s="1">
        <v>60.267562304066701</v>
      </c>
      <c r="N149" s="1">
        <v>64.340765066522493</v>
      </c>
      <c r="O149" s="1">
        <v>62.006728883050997</v>
      </c>
      <c r="P149" s="1">
        <v>92.950009135239796</v>
      </c>
      <c r="Q149" s="1">
        <v>75.040166994734903</v>
      </c>
      <c r="R149" s="1">
        <v>44.604871716368301</v>
      </c>
      <c r="S149" s="1">
        <v>66.601602948144503</v>
      </c>
      <c r="T149" s="1">
        <v>108.40492611232401</v>
      </c>
    </row>
    <row r="150" spans="1:20" s="10" customFormat="1" ht="15.6">
      <c r="A150" s="12">
        <v>35551</v>
      </c>
      <c r="B150" s="1">
        <v>95.302159831159102</v>
      </c>
      <c r="C150" s="1">
        <v>88.265371667441499</v>
      </c>
      <c r="D150" s="1">
        <v>79.579720911786296</v>
      </c>
      <c r="E150" s="1">
        <v>92.274854980200104</v>
      </c>
      <c r="F150" s="1">
        <v>68.389924946242601</v>
      </c>
      <c r="G150" s="1">
        <v>59.776768511497998</v>
      </c>
      <c r="H150" s="1">
        <v>80.754233751156306</v>
      </c>
      <c r="I150" s="1">
        <v>60.858403478034802</v>
      </c>
      <c r="J150" s="1">
        <v>67.025940763153798</v>
      </c>
      <c r="K150" s="1">
        <v>132.53044049645899</v>
      </c>
      <c r="L150" s="1">
        <v>85.455238661699994</v>
      </c>
      <c r="M150" s="1">
        <v>54.352344948069899</v>
      </c>
      <c r="N150" s="1">
        <v>26.879201195553801</v>
      </c>
      <c r="O150" s="1">
        <v>54.394245227827703</v>
      </c>
      <c r="P150" s="1">
        <v>102.097470351724</v>
      </c>
      <c r="Q150" s="1">
        <v>55.6278114653161</v>
      </c>
      <c r="R150" s="1">
        <v>70.244061974184305</v>
      </c>
      <c r="S150" s="1">
        <v>46.034692855352702</v>
      </c>
      <c r="T150" s="1">
        <v>96.983267230542097</v>
      </c>
    </row>
    <row r="151" spans="1:20" s="10" customFormat="1" ht="15.6">
      <c r="A151" s="12">
        <v>35582</v>
      </c>
      <c r="B151" s="1">
        <v>118.935296825856</v>
      </c>
      <c r="C151" s="1">
        <v>77.099793469100902</v>
      </c>
      <c r="D151" s="1">
        <v>79.093946209375602</v>
      </c>
      <c r="E151" s="1">
        <v>69.631165790902003</v>
      </c>
      <c r="F151" s="1">
        <v>77.155597892242497</v>
      </c>
      <c r="G151" s="1">
        <v>68.303024337177405</v>
      </c>
      <c r="H151" s="1">
        <v>107.936240268238</v>
      </c>
      <c r="I151" s="1">
        <v>63.556813702257102</v>
      </c>
      <c r="J151" s="1">
        <v>60.286087875217099</v>
      </c>
      <c r="K151" s="1">
        <v>75.8010864742904</v>
      </c>
      <c r="L151" s="1">
        <v>53.097187764945197</v>
      </c>
      <c r="M151" s="1">
        <v>63.415596204611298</v>
      </c>
      <c r="N151" s="1">
        <v>19.5485099604028</v>
      </c>
      <c r="O151" s="1">
        <v>59.820594210892203</v>
      </c>
      <c r="P151" s="1">
        <v>70.980685146212394</v>
      </c>
      <c r="Q151" s="1">
        <v>53.209903175802097</v>
      </c>
      <c r="R151" s="1">
        <v>70.207918901390798</v>
      </c>
      <c r="S151" s="1">
        <v>38.871567519920802</v>
      </c>
      <c r="T151" s="1">
        <v>168.629885063616</v>
      </c>
    </row>
    <row r="152" spans="1:20" s="10" customFormat="1" ht="15.6">
      <c r="A152" s="12">
        <v>35612</v>
      </c>
      <c r="B152" s="1">
        <v>101.925099911403</v>
      </c>
      <c r="C152" s="1">
        <v>81.060035204793195</v>
      </c>
      <c r="D152" s="1">
        <v>81.514790113288697</v>
      </c>
      <c r="E152" s="1">
        <v>84.850169947072501</v>
      </c>
      <c r="F152" s="1">
        <v>69.012633210226795</v>
      </c>
      <c r="G152" s="1">
        <v>67.476889687006803</v>
      </c>
      <c r="H152" s="1">
        <v>94.361804720900196</v>
      </c>
      <c r="I152" s="1">
        <v>68.989606632945097</v>
      </c>
      <c r="J152" s="1">
        <v>62.7518228014454</v>
      </c>
      <c r="K152" s="1">
        <v>70.928730020200106</v>
      </c>
      <c r="L152" s="1">
        <v>81.614553778028096</v>
      </c>
      <c r="M152" s="1">
        <v>59.009246660982399</v>
      </c>
      <c r="N152" s="1">
        <v>20.978888737993199</v>
      </c>
      <c r="O152" s="1">
        <v>115.369769909672</v>
      </c>
      <c r="P152" s="1">
        <v>136.604928474242</v>
      </c>
      <c r="Q152" s="1">
        <v>73.489087277808807</v>
      </c>
      <c r="R152" s="1">
        <v>131.88796493098999</v>
      </c>
      <c r="S152" s="1">
        <v>73.780315869319196</v>
      </c>
      <c r="T152" s="1">
        <v>122.956330279784</v>
      </c>
    </row>
    <row r="153" spans="1:20" s="10" customFormat="1" ht="15.6">
      <c r="A153" s="12">
        <v>35643</v>
      </c>
      <c r="B153" s="1">
        <v>76.478826684895594</v>
      </c>
      <c r="C153" s="1">
        <v>78.341268077133407</v>
      </c>
      <c r="D153" s="1">
        <v>109.000484451831</v>
      </c>
      <c r="E153" s="1">
        <v>75.598926964637499</v>
      </c>
      <c r="F153" s="1">
        <v>92.890982832827106</v>
      </c>
      <c r="G153" s="1">
        <v>88.995920652763999</v>
      </c>
      <c r="H153" s="1">
        <v>99.905058250916397</v>
      </c>
      <c r="I153" s="1">
        <v>53.153137039164399</v>
      </c>
      <c r="J153" s="1">
        <v>53.399627046720603</v>
      </c>
      <c r="K153" s="1">
        <v>92.312249309566397</v>
      </c>
      <c r="L153" s="1">
        <v>99.356101348041307</v>
      </c>
      <c r="M153" s="1">
        <v>69.003153116757304</v>
      </c>
      <c r="N153" s="1">
        <v>31.7663286856545</v>
      </c>
      <c r="O153" s="1">
        <v>101.784890850987</v>
      </c>
      <c r="P153" s="1">
        <v>62.086299538210298</v>
      </c>
      <c r="Q153" s="1">
        <v>92.996498820466698</v>
      </c>
      <c r="R153" s="1">
        <v>81.810272331778094</v>
      </c>
      <c r="S153" s="1">
        <v>61.109133094628703</v>
      </c>
      <c r="T153" s="1">
        <v>99.163021445169903</v>
      </c>
    </row>
    <row r="154" spans="1:20" s="10" customFormat="1" ht="15.6">
      <c r="A154" s="12">
        <v>35674</v>
      </c>
      <c r="B154" s="1">
        <v>56.429490165496901</v>
      </c>
      <c r="C154" s="1">
        <v>67.179584422603099</v>
      </c>
      <c r="D154" s="1">
        <v>88.290916698837805</v>
      </c>
      <c r="E154" s="1">
        <v>68.247115256321607</v>
      </c>
      <c r="F154" s="1">
        <v>57.5826761819892</v>
      </c>
      <c r="G154" s="1">
        <v>57.974067697953302</v>
      </c>
      <c r="H154" s="1">
        <v>80.746020149732601</v>
      </c>
      <c r="I154" s="1">
        <v>40.7363155856793</v>
      </c>
      <c r="J154" s="1">
        <v>75.056345238373098</v>
      </c>
      <c r="K154" s="1">
        <v>66.2567777434204</v>
      </c>
      <c r="L154" s="1">
        <v>65.227148762971396</v>
      </c>
      <c r="M154" s="1">
        <v>61.229984829847503</v>
      </c>
      <c r="N154" s="1">
        <v>25.184116435473801</v>
      </c>
      <c r="O154" s="1">
        <v>64.392868927648294</v>
      </c>
      <c r="P154" s="1">
        <v>84.672180940732403</v>
      </c>
      <c r="Q154" s="1">
        <v>78.116716932134196</v>
      </c>
      <c r="R154" s="1">
        <v>62.828671087283297</v>
      </c>
      <c r="S154" s="1">
        <v>51.789029462271799</v>
      </c>
      <c r="T154" s="1">
        <v>106.68159395359601</v>
      </c>
    </row>
    <row r="155" spans="1:20" s="10" customFormat="1" ht="15.6">
      <c r="A155" s="12">
        <v>35704</v>
      </c>
      <c r="B155" s="1">
        <v>62.695451628426703</v>
      </c>
      <c r="C155" s="1">
        <v>65.407984839444595</v>
      </c>
      <c r="D155" s="1">
        <v>59.338375833309897</v>
      </c>
      <c r="E155" s="1">
        <v>75.897035424814504</v>
      </c>
      <c r="F155" s="1">
        <v>63.133881073280797</v>
      </c>
      <c r="G155" s="1">
        <v>92.501523220322994</v>
      </c>
      <c r="H155" s="1">
        <v>91.853584641167501</v>
      </c>
      <c r="I155" s="1">
        <v>48.132063915286203</v>
      </c>
      <c r="J155" s="1">
        <v>59.400997312047899</v>
      </c>
      <c r="K155" s="1">
        <v>75.725842195479302</v>
      </c>
      <c r="L155" s="1">
        <v>128.51548631005801</v>
      </c>
      <c r="M155" s="1">
        <v>78.336912958637498</v>
      </c>
      <c r="N155" s="1">
        <v>66.677088237032706</v>
      </c>
      <c r="O155" s="1">
        <v>70.502188828028494</v>
      </c>
      <c r="P155" s="1">
        <v>51.470128036983297</v>
      </c>
      <c r="Q155" s="1">
        <v>59.528152269206103</v>
      </c>
      <c r="R155" s="1">
        <v>83.388576560425605</v>
      </c>
      <c r="S155" s="1">
        <v>60.731916223674197</v>
      </c>
      <c r="T155" s="1">
        <v>84.101040589768203</v>
      </c>
    </row>
    <row r="156" spans="1:20" s="10" customFormat="1" ht="15.6">
      <c r="A156" s="12">
        <v>35735</v>
      </c>
      <c r="B156" s="1">
        <v>98.270863014414104</v>
      </c>
      <c r="C156" s="1">
        <v>85.245141725725802</v>
      </c>
      <c r="D156" s="1">
        <v>105.439729365343</v>
      </c>
      <c r="E156" s="1">
        <v>114.964554853091</v>
      </c>
      <c r="F156" s="1">
        <v>87.963073583002995</v>
      </c>
      <c r="G156" s="1">
        <v>97.027547207702298</v>
      </c>
      <c r="H156" s="1">
        <v>120.896809034691</v>
      </c>
      <c r="I156" s="1">
        <v>67.496608004995196</v>
      </c>
      <c r="J156" s="1">
        <v>120.99415226392099</v>
      </c>
      <c r="K156" s="1">
        <v>89.854029213524896</v>
      </c>
      <c r="L156" s="1">
        <v>138.716403035919</v>
      </c>
      <c r="M156" s="1">
        <v>56.348134688008301</v>
      </c>
      <c r="N156" s="1">
        <v>37.195002735469103</v>
      </c>
      <c r="O156" s="1">
        <v>103.41544413450301</v>
      </c>
      <c r="P156" s="1">
        <v>66.497694505398997</v>
      </c>
      <c r="Q156" s="1">
        <v>72.927915628609099</v>
      </c>
      <c r="R156" s="1">
        <v>82.7210744730275</v>
      </c>
      <c r="S156" s="1">
        <v>62.2055198073746</v>
      </c>
      <c r="T156" s="1">
        <v>103.760560118998</v>
      </c>
    </row>
    <row r="157" spans="1:20" s="10" customFormat="1" ht="15.6">
      <c r="A157" s="12">
        <v>35765</v>
      </c>
      <c r="B157" s="1">
        <v>73.248532187155902</v>
      </c>
      <c r="C157" s="1">
        <v>103.57048679761201</v>
      </c>
      <c r="D157" s="1">
        <v>102.57696474221299</v>
      </c>
      <c r="E157" s="1">
        <v>86.419461192068994</v>
      </c>
      <c r="F157" s="1">
        <v>72.8394743664131</v>
      </c>
      <c r="G157" s="1">
        <v>73.914709968204704</v>
      </c>
      <c r="H157" s="1">
        <v>97.528789547599899</v>
      </c>
      <c r="I157" s="1">
        <v>57.766444483789499</v>
      </c>
      <c r="J157" s="1">
        <v>56.352788239455897</v>
      </c>
      <c r="K157" s="1">
        <v>106.89447625099</v>
      </c>
      <c r="L157" s="1">
        <v>79.083311438043296</v>
      </c>
      <c r="M157" s="1">
        <v>47.155917069975899</v>
      </c>
      <c r="N157" s="1">
        <v>55.749454331518997</v>
      </c>
      <c r="O157" s="1">
        <v>94.535584483783296</v>
      </c>
      <c r="P157" s="1">
        <v>89.411706819997505</v>
      </c>
      <c r="Q157" s="1">
        <v>62.195140033407</v>
      </c>
      <c r="R157" s="1">
        <v>92.035293817090704</v>
      </c>
      <c r="S157" s="1">
        <v>73.168554892777095</v>
      </c>
      <c r="T157" s="1">
        <v>103.83218237523501</v>
      </c>
    </row>
    <row r="158" spans="1:20" s="10" customFormat="1" ht="15.6">
      <c r="A158" s="12">
        <v>35796</v>
      </c>
      <c r="B158" s="1">
        <v>80.359841770397793</v>
      </c>
      <c r="C158" s="1">
        <v>97.424435350050999</v>
      </c>
      <c r="D158" s="1">
        <v>79.925159285682696</v>
      </c>
      <c r="E158" s="1">
        <v>92.375677475312301</v>
      </c>
      <c r="F158" s="1">
        <v>74.450477902005105</v>
      </c>
      <c r="G158" s="1">
        <v>79.922725945065906</v>
      </c>
      <c r="H158" s="1">
        <v>91.311171957144396</v>
      </c>
      <c r="I158" s="1">
        <v>76.467533139907502</v>
      </c>
      <c r="J158" s="1">
        <v>86.633728112869207</v>
      </c>
      <c r="K158" s="1">
        <v>72.210574538637402</v>
      </c>
      <c r="L158" s="1">
        <v>97.873174462249693</v>
      </c>
      <c r="M158" s="1">
        <v>62.4215863310272</v>
      </c>
      <c r="N158" s="1">
        <v>35.626870223692599</v>
      </c>
      <c r="O158" s="1">
        <v>93.320126968991801</v>
      </c>
      <c r="P158" s="1">
        <v>62.987552273442397</v>
      </c>
      <c r="Q158" s="1">
        <v>62.722784779496102</v>
      </c>
      <c r="R158" s="1">
        <v>88.896052184277593</v>
      </c>
      <c r="S158" s="1">
        <v>52.973213269989003</v>
      </c>
      <c r="T158" s="1">
        <v>99.628571774530201</v>
      </c>
    </row>
    <row r="159" spans="1:20" s="10" customFormat="1" ht="15.6">
      <c r="A159" s="12">
        <v>35827</v>
      </c>
      <c r="B159" s="1">
        <v>169.123909417005</v>
      </c>
      <c r="C159" s="1">
        <v>84.849204565040793</v>
      </c>
      <c r="D159" s="1">
        <v>86.700931970151103</v>
      </c>
      <c r="E159" s="1">
        <v>116.652342038244</v>
      </c>
      <c r="F159" s="1">
        <v>101.12564293260201</v>
      </c>
      <c r="G159" s="1">
        <v>89.991138815569499</v>
      </c>
      <c r="H159" s="1">
        <v>114.24677309495399</v>
      </c>
      <c r="I159" s="1">
        <v>82.075351448852103</v>
      </c>
      <c r="J159" s="1">
        <v>190.01841079456199</v>
      </c>
      <c r="K159" s="1">
        <v>100.346570887103</v>
      </c>
      <c r="L159" s="1">
        <v>125.438594375915</v>
      </c>
      <c r="M159" s="1">
        <v>72.909524139308203</v>
      </c>
      <c r="N159" s="1">
        <v>44.932396028388503</v>
      </c>
      <c r="O159" s="1">
        <v>68.591195837943701</v>
      </c>
      <c r="P159" s="1">
        <v>55.969746723535003</v>
      </c>
      <c r="Q159" s="1">
        <v>115.536967112019</v>
      </c>
      <c r="R159" s="1">
        <v>82.080812322642601</v>
      </c>
      <c r="S159" s="1">
        <v>61.165873236777799</v>
      </c>
      <c r="T159" s="1">
        <v>93.094490119187597</v>
      </c>
    </row>
    <row r="160" spans="1:20" s="10" customFormat="1" ht="15.6">
      <c r="A160" s="12">
        <v>35855</v>
      </c>
      <c r="B160" s="1">
        <v>119.831231265222</v>
      </c>
      <c r="C160" s="1">
        <v>88.1813574168538</v>
      </c>
      <c r="D160" s="1">
        <v>83.697099967045503</v>
      </c>
      <c r="E160" s="1">
        <v>108.761751712982</v>
      </c>
      <c r="F160" s="1">
        <v>78.030966187652197</v>
      </c>
      <c r="G160" s="1">
        <v>75.374396268555799</v>
      </c>
      <c r="H160" s="1">
        <v>94.805253504948396</v>
      </c>
      <c r="I160" s="1">
        <v>80.094678617128096</v>
      </c>
      <c r="J160" s="1">
        <v>54.304462039712398</v>
      </c>
      <c r="K160" s="1">
        <v>113.60248339991</v>
      </c>
      <c r="L160" s="1">
        <v>99.059869680337002</v>
      </c>
      <c r="M160" s="1">
        <v>69.909132199419005</v>
      </c>
      <c r="N160" s="1">
        <v>32.580849934004597</v>
      </c>
      <c r="O160" s="1">
        <v>76.157804767797899</v>
      </c>
      <c r="P160" s="1">
        <v>77.8254665940417</v>
      </c>
      <c r="Q160" s="1">
        <v>58.210833925407599</v>
      </c>
      <c r="R160" s="1">
        <v>80.883800476270693</v>
      </c>
      <c r="S160" s="1">
        <v>62.8126071620487</v>
      </c>
      <c r="T160" s="1">
        <v>88.595670982294493</v>
      </c>
    </row>
    <row r="161" spans="1:20" s="10" customFormat="1" ht="15.6">
      <c r="A161" s="12">
        <v>35886</v>
      </c>
      <c r="B161" s="1">
        <v>82.319027995378505</v>
      </c>
      <c r="C161" s="1">
        <v>80.248542292427899</v>
      </c>
      <c r="D161" s="1">
        <v>71.717664115115298</v>
      </c>
      <c r="E161" s="1">
        <v>88.283463684948401</v>
      </c>
      <c r="F161" s="1">
        <v>81.635973567409593</v>
      </c>
      <c r="G161" s="1">
        <v>85.331689784831994</v>
      </c>
      <c r="H161" s="1">
        <v>96.1378731922226</v>
      </c>
      <c r="I161" s="1">
        <v>69.443935891224001</v>
      </c>
      <c r="J161" s="1">
        <v>55.119844352621001</v>
      </c>
      <c r="K161" s="1">
        <v>94.711208562982605</v>
      </c>
      <c r="L161" s="1">
        <v>91.359901106158105</v>
      </c>
      <c r="M161" s="1">
        <v>62.144473758527703</v>
      </c>
      <c r="N161" s="1">
        <v>52.931350046628999</v>
      </c>
      <c r="O161" s="1">
        <v>102.693933708679</v>
      </c>
      <c r="P161" s="1">
        <v>83.691707794597605</v>
      </c>
      <c r="Q161" s="1">
        <v>70.101935930024993</v>
      </c>
      <c r="R161" s="1">
        <v>61.976876218760999</v>
      </c>
      <c r="S161" s="1">
        <v>67.679298788729398</v>
      </c>
      <c r="T161" s="1">
        <v>82.470538173641998</v>
      </c>
    </row>
    <row r="162" spans="1:20" s="10" customFormat="1" ht="15.6">
      <c r="A162" s="12">
        <v>35916</v>
      </c>
      <c r="B162" s="1">
        <v>89.1913072094071</v>
      </c>
      <c r="C162" s="1">
        <v>95.4660945607462</v>
      </c>
      <c r="D162" s="1">
        <v>100.16196432221101</v>
      </c>
      <c r="E162" s="1">
        <v>112.259029286721</v>
      </c>
      <c r="F162" s="1">
        <v>183.725908406352</v>
      </c>
      <c r="G162" s="1">
        <v>91.431598481155405</v>
      </c>
      <c r="H162" s="1">
        <v>160.24268251304599</v>
      </c>
      <c r="I162" s="1">
        <v>157.43625688509999</v>
      </c>
      <c r="J162" s="1">
        <v>37.060657227263697</v>
      </c>
      <c r="K162" s="1">
        <v>91.285275535997499</v>
      </c>
      <c r="L162" s="1">
        <v>119.845248270878</v>
      </c>
      <c r="M162" s="1">
        <v>82.351408498069006</v>
      </c>
      <c r="N162" s="1">
        <v>51.292420630047602</v>
      </c>
      <c r="O162" s="1">
        <v>132.625503444304</v>
      </c>
      <c r="P162" s="1">
        <v>95.716378454740905</v>
      </c>
      <c r="Q162" s="1">
        <v>70.2116944711656</v>
      </c>
      <c r="R162" s="1">
        <v>169.07567327775899</v>
      </c>
      <c r="S162" s="1">
        <v>144.559239578692</v>
      </c>
      <c r="T162" s="1">
        <v>153.72115765618901</v>
      </c>
    </row>
    <row r="163" spans="1:20" s="10" customFormat="1" ht="15.6">
      <c r="A163" s="12">
        <v>35947</v>
      </c>
      <c r="B163" s="1">
        <v>94.198826528112903</v>
      </c>
      <c r="C163" s="1">
        <v>78.940291429821798</v>
      </c>
      <c r="D163" s="1">
        <v>81.238926547173506</v>
      </c>
      <c r="E163" s="1">
        <v>102.820983762273</v>
      </c>
      <c r="F163" s="1">
        <v>140.96189656772</v>
      </c>
      <c r="G163" s="1">
        <v>68.126747372595901</v>
      </c>
      <c r="H163" s="1">
        <v>129.50448546268399</v>
      </c>
      <c r="I163" s="1">
        <v>84.753429498661305</v>
      </c>
      <c r="J163" s="1">
        <v>34.7976050878287</v>
      </c>
      <c r="K163" s="1">
        <v>76.786133817843194</v>
      </c>
      <c r="L163" s="1">
        <v>103.814916493121</v>
      </c>
      <c r="M163" s="1">
        <v>60.003651800346702</v>
      </c>
      <c r="N163" s="1">
        <v>32.704731492689</v>
      </c>
      <c r="O163" s="1">
        <v>57.584107385584801</v>
      </c>
      <c r="P163" s="1">
        <v>77.6991778044368</v>
      </c>
      <c r="Q163" s="1">
        <v>56.512141902803798</v>
      </c>
      <c r="R163" s="1">
        <v>91.609274310236202</v>
      </c>
      <c r="S163" s="1">
        <v>57.938122670193302</v>
      </c>
      <c r="T163" s="1">
        <v>120.486995713722</v>
      </c>
    </row>
    <row r="164" spans="1:20" s="10" customFormat="1" ht="15.6">
      <c r="A164" s="12">
        <v>35977</v>
      </c>
      <c r="B164" s="1">
        <v>72.855301563137402</v>
      </c>
      <c r="C164" s="1">
        <v>82.519469041247206</v>
      </c>
      <c r="D164" s="1">
        <v>78.238344740825895</v>
      </c>
      <c r="E164" s="1">
        <v>90.158542802528004</v>
      </c>
      <c r="F164" s="1">
        <v>119.663677047514</v>
      </c>
      <c r="G164" s="1">
        <v>57.200759586424901</v>
      </c>
      <c r="H164" s="1">
        <v>109.715780839361</v>
      </c>
      <c r="I164" s="1">
        <v>109.06836687695601</v>
      </c>
      <c r="J164" s="1">
        <v>64.956003611390003</v>
      </c>
      <c r="K164" s="1">
        <v>93.922454721168407</v>
      </c>
      <c r="L164" s="1">
        <v>76.355463957158605</v>
      </c>
      <c r="M164" s="1">
        <v>68.638057068520396</v>
      </c>
      <c r="N164" s="1">
        <v>65.882637823995694</v>
      </c>
      <c r="O164" s="1">
        <v>93.4481381170974</v>
      </c>
      <c r="P164" s="1">
        <v>105.618072777645</v>
      </c>
      <c r="Q164" s="1">
        <v>58.161620359646498</v>
      </c>
      <c r="R164" s="1">
        <v>69.425794130339597</v>
      </c>
      <c r="S164" s="1">
        <v>84.232527284139493</v>
      </c>
      <c r="T164" s="1">
        <v>114.99750725424801</v>
      </c>
    </row>
    <row r="165" spans="1:20" s="10" customFormat="1" ht="15.6">
      <c r="A165" s="12">
        <v>36008</v>
      </c>
      <c r="B165" s="1">
        <v>75.495808347043507</v>
      </c>
      <c r="C165" s="1">
        <v>81.7206729461506</v>
      </c>
      <c r="D165" s="1">
        <v>73.8898068104603</v>
      </c>
      <c r="E165" s="1">
        <v>86.8353797608451</v>
      </c>
      <c r="F165" s="1">
        <v>118.813759775375</v>
      </c>
      <c r="G165" s="1">
        <v>120.19375261591</v>
      </c>
      <c r="H165" s="1">
        <v>110.335396660434</v>
      </c>
      <c r="I165" s="1">
        <v>93.365613269373995</v>
      </c>
      <c r="J165" s="1">
        <v>128.964611906372</v>
      </c>
      <c r="K165" s="1">
        <v>136.01770182261299</v>
      </c>
      <c r="L165" s="1">
        <v>101.74691877692899</v>
      </c>
      <c r="M165" s="1">
        <v>108.10493988291999</v>
      </c>
      <c r="N165" s="1">
        <v>84.143586351298893</v>
      </c>
      <c r="O165" s="1">
        <v>111.812133695566</v>
      </c>
      <c r="P165" s="1">
        <v>90.819261417521602</v>
      </c>
      <c r="Q165" s="1">
        <v>83.111644476409495</v>
      </c>
      <c r="R165" s="1">
        <v>89.117693284737001</v>
      </c>
      <c r="S165" s="1">
        <v>86.621493065101603</v>
      </c>
      <c r="T165" s="1">
        <v>120.728854554568</v>
      </c>
    </row>
    <row r="166" spans="1:20" s="10" customFormat="1" ht="15.6">
      <c r="A166" s="12">
        <v>36039</v>
      </c>
      <c r="B166" s="1">
        <v>85.285479454671403</v>
      </c>
      <c r="C166" s="1">
        <v>88.115753155941107</v>
      </c>
      <c r="D166" s="1">
        <v>107.84104825358099</v>
      </c>
      <c r="E166" s="1">
        <v>92.788109647495901</v>
      </c>
      <c r="F166" s="1">
        <v>99.0977734375479</v>
      </c>
      <c r="G166" s="1">
        <v>89.272048237786507</v>
      </c>
      <c r="H166" s="1">
        <v>109.347110444875</v>
      </c>
      <c r="I166" s="1">
        <v>88.180880455486204</v>
      </c>
      <c r="J166" s="1">
        <v>94.214268547562</v>
      </c>
      <c r="K166" s="1">
        <v>137.433786603622</v>
      </c>
      <c r="L166" s="1">
        <v>93.208650261289606</v>
      </c>
      <c r="M166" s="1">
        <v>63.110713530550598</v>
      </c>
      <c r="N166" s="1">
        <v>59.882777347056603</v>
      </c>
      <c r="O166" s="1">
        <v>83.334370503487705</v>
      </c>
      <c r="P166" s="1">
        <v>84.230413040171996</v>
      </c>
      <c r="Q166" s="1">
        <v>67.651396928543406</v>
      </c>
      <c r="R166" s="1">
        <v>81.476450177116206</v>
      </c>
      <c r="S166" s="1">
        <v>60.021927974113297</v>
      </c>
      <c r="T166" s="1">
        <v>117.751756529186</v>
      </c>
    </row>
    <row r="167" spans="1:20" s="10" customFormat="1" ht="15.6">
      <c r="A167" s="12">
        <v>36069</v>
      </c>
      <c r="B167" s="1">
        <v>121.040857829091</v>
      </c>
      <c r="C167" s="1">
        <v>85.590663435094797</v>
      </c>
      <c r="D167" s="1">
        <v>95.676955668324794</v>
      </c>
      <c r="E167" s="1">
        <v>95.582811239249295</v>
      </c>
      <c r="F167" s="1">
        <v>83.568219886570802</v>
      </c>
      <c r="G167" s="1">
        <v>101.883326323448</v>
      </c>
      <c r="H167" s="1">
        <v>96.931180446412498</v>
      </c>
      <c r="I167" s="1">
        <v>81.389931225041906</v>
      </c>
      <c r="J167" s="1">
        <v>62.2383735657857</v>
      </c>
      <c r="K167" s="1">
        <v>122.26388821161601</v>
      </c>
      <c r="L167" s="1">
        <v>175.312989618855</v>
      </c>
      <c r="M167" s="1">
        <v>87.386415249273696</v>
      </c>
      <c r="N167" s="1">
        <v>32.545627393535398</v>
      </c>
      <c r="O167" s="1">
        <v>77.605095192508799</v>
      </c>
      <c r="P167" s="1">
        <v>107.072558949371</v>
      </c>
      <c r="Q167" s="1">
        <v>89.109522742786794</v>
      </c>
      <c r="R167" s="1">
        <v>85.959307603189899</v>
      </c>
      <c r="S167" s="1">
        <v>65.687965574368704</v>
      </c>
      <c r="T167" s="1">
        <v>108.53067053211301</v>
      </c>
    </row>
    <row r="168" spans="1:20" s="10" customFormat="1" ht="15.6">
      <c r="A168" s="12">
        <v>36100</v>
      </c>
      <c r="B168" s="1">
        <v>120.918002900616</v>
      </c>
      <c r="C168" s="1">
        <v>82.484118704659494</v>
      </c>
      <c r="D168" s="1">
        <v>101.777479875795</v>
      </c>
      <c r="E168" s="1">
        <v>100.08912917277399</v>
      </c>
      <c r="F168" s="1">
        <v>83.908521450176593</v>
      </c>
      <c r="G168" s="1">
        <v>91.335455896001704</v>
      </c>
      <c r="H168" s="1">
        <v>115.474670970627</v>
      </c>
      <c r="I168" s="1">
        <v>136.37418109331099</v>
      </c>
      <c r="J168" s="1">
        <v>125.165203560629</v>
      </c>
      <c r="K168" s="1">
        <v>95.386912785786294</v>
      </c>
      <c r="L168" s="1">
        <v>90.604527654172401</v>
      </c>
      <c r="M168" s="1">
        <v>86.009941561728894</v>
      </c>
      <c r="N168" s="1">
        <v>77.621888330574905</v>
      </c>
      <c r="O168" s="1">
        <v>81.469952115786498</v>
      </c>
      <c r="P168" s="1">
        <v>78.760905699901102</v>
      </c>
      <c r="Q168" s="1">
        <v>82.404005199391307</v>
      </c>
      <c r="R168" s="1">
        <v>135.10441904436399</v>
      </c>
      <c r="S168" s="1">
        <v>73.029186216790805</v>
      </c>
      <c r="T168" s="1">
        <v>91.958016931305906</v>
      </c>
    </row>
    <row r="169" spans="1:20" s="10" customFormat="1" ht="15.6">
      <c r="A169" s="12">
        <v>36130</v>
      </c>
      <c r="B169" s="1">
        <v>98.179553788164597</v>
      </c>
      <c r="C169" s="1">
        <v>95.373136914193196</v>
      </c>
      <c r="D169" s="1">
        <v>94.674475849161198</v>
      </c>
      <c r="E169" s="1">
        <v>113.894012782826</v>
      </c>
      <c r="F169" s="1">
        <v>103.103211061062</v>
      </c>
      <c r="G169" s="1">
        <v>104.704486558426</v>
      </c>
      <c r="H169" s="1">
        <v>122.662008100848</v>
      </c>
      <c r="I169" s="1">
        <v>113.007287554673</v>
      </c>
      <c r="J169" s="1">
        <v>101.024606367652</v>
      </c>
      <c r="K169" s="1">
        <v>97.060367396063199</v>
      </c>
      <c r="L169" s="1">
        <v>173.93906336792401</v>
      </c>
      <c r="M169" s="1">
        <v>103.232371927922</v>
      </c>
      <c r="N169" s="1">
        <v>111.666576194862</v>
      </c>
      <c r="O169" s="1">
        <v>65.564492015685104</v>
      </c>
      <c r="P169" s="1">
        <v>92.063081567155393</v>
      </c>
      <c r="Q169" s="1">
        <v>83.679574046998297</v>
      </c>
      <c r="R169" s="1">
        <v>120.01994507339199</v>
      </c>
      <c r="S169" s="1">
        <v>73.310915717459395</v>
      </c>
      <c r="T169" s="1">
        <v>116.655441322192</v>
      </c>
    </row>
    <row r="170" spans="1:20" s="10" customFormat="1" ht="15.6">
      <c r="A170" s="12">
        <v>36161</v>
      </c>
      <c r="B170" s="1">
        <v>106.494366195537</v>
      </c>
      <c r="C170" s="1">
        <v>86.089153029941002</v>
      </c>
      <c r="D170" s="1">
        <v>90.028557080676705</v>
      </c>
      <c r="E170" s="1">
        <v>92.715959410894897</v>
      </c>
      <c r="F170" s="1">
        <v>92.981929908694795</v>
      </c>
      <c r="G170" s="1">
        <v>83.421278819499904</v>
      </c>
      <c r="H170" s="1">
        <v>101.264070876255</v>
      </c>
      <c r="I170" s="1">
        <v>112.024099424875</v>
      </c>
      <c r="J170" s="1">
        <v>97.778117246019605</v>
      </c>
      <c r="K170" s="1">
        <v>117.592368191384</v>
      </c>
      <c r="L170" s="1">
        <v>99.083145025656606</v>
      </c>
      <c r="M170" s="1">
        <v>121.922864529609</v>
      </c>
      <c r="N170" s="1">
        <v>75.894215140387203</v>
      </c>
      <c r="O170" s="1">
        <v>74.026092279200299</v>
      </c>
      <c r="P170" s="1">
        <v>99.589295502042603</v>
      </c>
      <c r="Q170" s="1">
        <v>62.045025787952902</v>
      </c>
      <c r="R170" s="1">
        <v>74.604517744357693</v>
      </c>
      <c r="S170" s="1">
        <v>56.9612152840551</v>
      </c>
      <c r="T170" s="1">
        <v>99.021226427075803</v>
      </c>
    </row>
    <row r="171" spans="1:20" s="10" customFormat="1" ht="15.6">
      <c r="A171" s="12">
        <v>36192</v>
      </c>
      <c r="B171" s="1">
        <v>199.65979228300299</v>
      </c>
      <c r="C171" s="1">
        <v>98.414351684952194</v>
      </c>
      <c r="D171" s="1">
        <v>100.92933421016301</v>
      </c>
      <c r="E171" s="1">
        <v>120.51967768856601</v>
      </c>
      <c r="F171" s="1">
        <v>120.72520568166701</v>
      </c>
      <c r="G171" s="1">
        <v>102.221878490207</v>
      </c>
      <c r="H171" s="1">
        <v>116.12899103558701</v>
      </c>
      <c r="I171" s="1">
        <v>116.92487352323499</v>
      </c>
      <c r="J171" s="1">
        <v>110.16334543051499</v>
      </c>
      <c r="K171" s="1">
        <v>113.866793428402</v>
      </c>
      <c r="L171" s="1">
        <v>116.600357051663</v>
      </c>
      <c r="M171" s="1">
        <v>92.793939813665006</v>
      </c>
      <c r="N171" s="1">
        <v>68.691291944193097</v>
      </c>
      <c r="O171" s="1">
        <v>81.521030455670996</v>
      </c>
      <c r="P171" s="1">
        <v>153.14620552758501</v>
      </c>
      <c r="Q171" s="1">
        <v>89.546135694119201</v>
      </c>
      <c r="R171" s="1">
        <v>81.050840739443402</v>
      </c>
      <c r="S171" s="1">
        <v>110.067912240618</v>
      </c>
      <c r="T171" s="1">
        <v>115.85092103721099</v>
      </c>
    </row>
    <row r="172" spans="1:20" s="10" customFormat="1" ht="15.6">
      <c r="A172" s="12">
        <v>36220</v>
      </c>
      <c r="B172" s="1">
        <v>188.44382895158299</v>
      </c>
      <c r="C172" s="1">
        <v>104.297917113775</v>
      </c>
      <c r="D172" s="1">
        <v>121.688920528634</v>
      </c>
      <c r="E172" s="1">
        <v>141.88958087654299</v>
      </c>
      <c r="F172" s="1">
        <v>91.299491135665093</v>
      </c>
      <c r="G172" s="1">
        <v>120.816213088552</v>
      </c>
      <c r="H172" s="1">
        <v>137.982714190416</v>
      </c>
      <c r="I172" s="1">
        <v>127.35077969444799</v>
      </c>
      <c r="J172" s="1">
        <v>72.059509437066495</v>
      </c>
      <c r="K172" s="1">
        <v>115.821426215912</v>
      </c>
      <c r="L172" s="1">
        <v>160.075285623469</v>
      </c>
      <c r="M172" s="1">
        <v>96.522267752606894</v>
      </c>
      <c r="N172" s="1">
        <v>49.555070516905801</v>
      </c>
      <c r="O172" s="1">
        <v>83.678866287984903</v>
      </c>
      <c r="P172" s="1">
        <v>125.733940928713</v>
      </c>
      <c r="Q172" s="1">
        <v>72.254966740400903</v>
      </c>
      <c r="R172" s="1">
        <v>122.31208852509199</v>
      </c>
      <c r="S172" s="1">
        <v>104.564516628587</v>
      </c>
      <c r="T172" s="1">
        <v>102.23903745778701</v>
      </c>
    </row>
    <row r="173" spans="1:20" s="10" customFormat="1" ht="15.6">
      <c r="A173" s="12">
        <v>36251</v>
      </c>
      <c r="B173" s="1">
        <v>245.81673096947199</v>
      </c>
      <c r="C173" s="1">
        <v>85.962184051711702</v>
      </c>
      <c r="D173" s="1">
        <v>79.279573136685798</v>
      </c>
      <c r="E173" s="1">
        <v>186.259371956076</v>
      </c>
      <c r="F173" s="1">
        <v>105.869945640466</v>
      </c>
      <c r="G173" s="1">
        <v>86.2353946177045</v>
      </c>
      <c r="H173" s="1">
        <v>141.33219668378001</v>
      </c>
      <c r="I173" s="1">
        <v>153.393298688144</v>
      </c>
      <c r="J173" s="1">
        <v>78.203869393530695</v>
      </c>
      <c r="K173" s="1">
        <v>98.156210253760705</v>
      </c>
      <c r="L173" s="1">
        <v>126.40969038979701</v>
      </c>
      <c r="M173" s="1">
        <v>92.094640791478099</v>
      </c>
      <c r="N173" s="1">
        <v>111.817476973504</v>
      </c>
      <c r="O173" s="1">
        <v>81.655111097867803</v>
      </c>
      <c r="P173" s="1">
        <v>201.004394754956</v>
      </c>
      <c r="Q173" s="1">
        <v>60.0340471535335</v>
      </c>
      <c r="R173" s="1">
        <v>98.365855278668505</v>
      </c>
      <c r="S173" s="1">
        <v>78.546115777342294</v>
      </c>
      <c r="T173" s="1">
        <v>106.85424218473401</v>
      </c>
    </row>
    <row r="174" spans="1:20" s="10" customFormat="1" ht="15.6">
      <c r="A174" s="12">
        <v>36281</v>
      </c>
      <c r="B174" s="1">
        <v>168.54201805275099</v>
      </c>
      <c r="C174" s="1">
        <v>90.528586325581003</v>
      </c>
      <c r="D174" s="1">
        <v>108.939598830018</v>
      </c>
      <c r="E174" s="1">
        <v>187.410911828439</v>
      </c>
      <c r="F174" s="1">
        <v>108.957554559972</v>
      </c>
      <c r="G174" s="1">
        <v>89.332026098984301</v>
      </c>
      <c r="H174" s="1">
        <v>197.11910613388801</v>
      </c>
      <c r="I174" s="1">
        <v>123.755536237651</v>
      </c>
      <c r="J174" s="1">
        <v>99.532197409948196</v>
      </c>
      <c r="K174" s="1">
        <v>96.507173592251505</v>
      </c>
      <c r="L174" s="1">
        <v>102.13529299414</v>
      </c>
      <c r="M174" s="1">
        <v>124.544861616267</v>
      </c>
      <c r="N174" s="1">
        <v>65.659117424253594</v>
      </c>
      <c r="O174" s="1">
        <v>98.044068448797503</v>
      </c>
      <c r="P174" s="1">
        <v>197.278031929619</v>
      </c>
      <c r="Q174" s="1">
        <v>69.421670433335606</v>
      </c>
      <c r="R174" s="1">
        <v>122.966673021432</v>
      </c>
      <c r="S174" s="1">
        <v>120.29546160810899</v>
      </c>
      <c r="T174" s="1">
        <v>199.40201202706299</v>
      </c>
    </row>
    <row r="175" spans="1:20" s="10" customFormat="1" ht="15.6">
      <c r="A175" s="12">
        <v>36312</v>
      </c>
      <c r="B175" s="1">
        <v>162.40296468387001</v>
      </c>
      <c r="C175" s="1">
        <v>76.482146636810896</v>
      </c>
      <c r="D175" s="1">
        <v>128.20149096241099</v>
      </c>
      <c r="E175" s="1">
        <v>156.64863390523601</v>
      </c>
      <c r="F175" s="1">
        <v>127.428063020256</v>
      </c>
      <c r="G175" s="1">
        <v>70.503261815825994</v>
      </c>
      <c r="H175" s="1">
        <v>142.84658516774101</v>
      </c>
      <c r="I175" s="1">
        <v>136.025398021461</v>
      </c>
      <c r="J175" s="1">
        <v>46.002276113841603</v>
      </c>
      <c r="K175" s="1">
        <v>99.379991921461198</v>
      </c>
      <c r="L175" s="1">
        <v>79.645781647417706</v>
      </c>
      <c r="M175" s="1">
        <v>84.601190858858601</v>
      </c>
      <c r="N175" s="1">
        <v>57.6626439055456</v>
      </c>
      <c r="O175" s="1">
        <v>63.185502635254899</v>
      </c>
      <c r="P175" s="1">
        <v>108.478562248706</v>
      </c>
      <c r="Q175" s="1">
        <v>67.831048960469701</v>
      </c>
      <c r="R175" s="1">
        <v>110.11120140389001</v>
      </c>
      <c r="S175" s="1">
        <v>79.559958304359597</v>
      </c>
      <c r="T175" s="1">
        <v>139.82007711387601</v>
      </c>
    </row>
    <row r="176" spans="1:20" s="10" customFormat="1" ht="15.6">
      <c r="A176" s="12">
        <v>36342</v>
      </c>
      <c r="B176" s="1">
        <v>119.935007675386</v>
      </c>
      <c r="C176" s="1">
        <v>74.746291806218096</v>
      </c>
      <c r="D176" s="1">
        <v>110.519087628299</v>
      </c>
      <c r="E176" s="1">
        <v>113.367136026762</v>
      </c>
      <c r="F176" s="1">
        <v>138.27231295293001</v>
      </c>
      <c r="G176" s="1">
        <v>65.9838219558372</v>
      </c>
      <c r="H176" s="1">
        <v>128.801577104508</v>
      </c>
      <c r="I176" s="1">
        <v>114.420528116276</v>
      </c>
      <c r="J176" s="1">
        <v>83.399809933007802</v>
      </c>
      <c r="K176" s="1">
        <v>95.304753515514307</v>
      </c>
      <c r="L176" s="1">
        <v>89.675250447462901</v>
      </c>
      <c r="M176" s="1">
        <v>106.17449452786801</v>
      </c>
      <c r="N176" s="1">
        <v>68.666194650826498</v>
      </c>
      <c r="O176" s="1">
        <v>63.575755599313197</v>
      </c>
      <c r="P176" s="1">
        <v>118.82033187485099</v>
      </c>
      <c r="Q176" s="1">
        <v>70.5933674322455</v>
      </c>
      <c r="R176" s="1">
        <v>75.5586632683669</v>
      </c>
      <c r="S176" s="1">
        <v>69.289739934605805</v>
      </c>
      <c r="T176" s="1">
        <v>154.49746360883799</v>
      </c>
    </row>
    <row r="177" spans="1:20" s="10" customFormat="1" ht="15.6">
      <c r="A177" s="12">
        <v>36373</v>
      </c>
      <c r="B177" s="1">
        <v>107.913431038845</v>
      </c>
      <c r="C177" s="1">
        <v>76.111182788101203</v>
      </c>
      <c r="D177" s="1">
        <v>121.302343517651</v>
      </c>
      <c r="E177" s="1">
        <v>114.989391046748</v>
      </c>
      <c r="F177" s="1">
        <v>124.993350959541</v>
      </c>
      <c r="G177" s="1">
        <v>85.663289615602096</v>
      </c>
      <c r="H177" s="1">
        <v>141.54226054198901</v>
      </c>
      <c r="I177" s="1">
        <v>161.05467869255199</v>
      </c>
      <c r="J177" s="1">
        <v>67.234095858691603</v>
      </c>
      <c r="K177" s="1">
        <v>94.717945163113697</v>
      </c>
      <c r="L177" s="1">
        <v>108.77626838104</v>
      </c>
      <c r="M177" s="1">
        <v>123.24667413362199</v>
      </c>
      <c r="N177" s="1">
        <v>133.36579269152799</v>
      </c>
      <c r="O177" s="1">
        <v>84.644106094323703</v>
      </c>
      <c r="P177" s="1">
        <v>96.310890122161695</v>
      </c>
      <c r="Q177" s="1">
        <v>73.906672327566696</v>
      </c>
      <c r="R177" s="1">
        <v>81.085626508001099</v>
      </c>
      <c r="S177" s="1">
        <v>66.0407473443707</v>
      </c>
      <c r="T177" s="1">
        <v>158.24008254254801</v>
      </c>
    </row>
    <row r="178" spans="1:20" s="10" customFormat="1" ht="15.6">
      <c r="A178" s="12">
        <v>36404</v>
      </c>
      <c r="B178" s="1">
        <v>86.160415980586507</v>
      </c>
      <c r="C178" s="1">
        <v>96.454679634662597</v>
      </c>
      <c r="D178" s="1">
        <v>111.55970508991101</v>
      </c>
      <c r="E178" s="1">
        <v>113.16797203071999</v>
      </c>
      <c r="F178" s="1">
        <v>103.26758530537199</v>
      </c>
      <c r="G178" s="1">
        <v>86.071492624665197</v>
      </c>
      <c r="H178" s="1">
        <v>123.942694080744</v>
      </c>
      <c r="I178" s="1">
        <v>275.93798831585099</v>
      </c>
      <c r="J178" s="1">
        <v>87.162207373594597</v>
      </c>
      <c r="K178" s="1">
        <v>101.109369611632</v>
      </c>
      <c r="L178" s="1">
        <v>121.648858455238</v>
      </c>
      <c r="M178" s="1">
        <v>148.13213336726599</v>
      </c>
      <c r="N178" s="1">
        <v>104.94463241900399</v>
      </c>
      <c r="O178" s="1">
        <v>174.272526267394</v>
      </c>
      <c r="P178" s="1">
        <v>95.716378454740905</v>
      </c>
      <c r="Q178" s="1">
        <v>67.328392911377904</v>
      </c>
      <c r="R178" s="1">
        <v>198.83291859359301</v>
      </c>
      <c r="S178" s="1">
        <v>171.10557266495999</v>
      </c>
      <c r="T178" s="1">
        <v>126.19049655159201</v>
      </c>
    </row>
    <row r="179" spans="1:20" s="10" customFormat="1" ht="15.6">
      <c r="A179" s="12">
        <v>36434</v>
      </c>
      <c r="B179" s="1">
        <v>84.252084479098102</v>
      </c>
      <c r="C179" s="1">
        <v>77.502778757897502</v>
      </c>
      <c r="D179" s="1">
        <v>112.381723969521</v>
      </c>
      <c r="E179" s="1">
        <v>118.604621825591</v>
      </c>
      <c r="F179" s="1">
        <v>157.84272206008501</v>
      </c>
      <c r="G179" s="1">
        <v>77.589929884942507</v>
      </c>
      <c r="H179" s="1">
        <v>114.974907771826</v>
      </c>
      <c r="I179" s="1">
        <v>161.41257797853601</v>
      </c>
      <c r="J179" s="1">
        <v>80.016080270742606</v>
      </c>
      <c r="K179" s="1">
        <v>87.5930711699841</v>
      </c>
      <c r="L179" s="1">
        <v>101.600150772923</v>
      </c>
      <c r="M179" s="1">
        <v>109.64929616696099</v>
      </c>
      <c r="N179" s="1">
        <v>77.412099443195004</v>
      </c>
      <c r="O179" s="1">
        <v>96.727575656905501</v>
      </c>
      <c r="P179" s="1">
        <v>85.7161598102158</v>
      </c>
      <c r="Q179" s="1">
        <v>57.658868732069998</v>
      </c>
      <c r="R179" s="1">
        <v>96.147333213049606</v>
      </c>
      <c r="S179" s="1">
        <v>75.735981670238203</v>
      </c>
      <c r="T179" s="1">
        <v>131.51291345813499</v>
      </c>
    </row>
    <row r="180" spans="1:20" s="10" customFormat="1" ht="15.6">
      <c r="A180" s="12">
        <v>36465</v>
      </c>
      <c r="B180" s="1">
        <v>124.590961290303</v>
      </c>
      <c r="C180" s="1">
        <v>87.139815714462998</v>
      </c>
      <c r="D180" s="1">
        <v>78.551087779338502</v>
      </c>
      <c r="E180" s="1">
        <v>128.58961707115699</v>
      </c>
      <c r="F180" s="1">
        <v>103.723867700309</v>
      </c>
      <c r="G180" s="1">
        <v>74.550276844528995</v>
      </c>
      <c r="H180" s="1">
        <v>114.121634334243</v>
      </c>
      <c r="I180" s="1">
        <v>150.34257726453001</v>
      </c>
      <c r="J180" s="1">
        <v>79.991218975023898</v>
      </c>
      <c r="K180" s="1">
        <v>87.502892443287607</v>
      </c>
      <c r="L180" s="1">
        <v>101.61044565090199</v>
      </c>
      <c r="M180" s="1">
        <v>104.18276519329</v>
      </c>
      <c r="N180" s="1">
        <v>76.456394511797498</v>
      </c>
      <c r="O180" s="1">
        <v>84.227396648936207</v>
      </c>
      <c r="P180" s="1">
        <v>98.207139232373606</v>
      </c>
      <c r="Q180" s="1">
        <v>57.751403117365697</v>
      </c>
      <c r="R180" s="1">
        <v>104.26573386514499</v>
      </c>
      <c r="S180" s="1">
        <v>88.613997142870204</v>
      </c>
      <c r="T180" s="1">
        <v>95.850869482793001</v>
      </c>
    </row>
    <row r="181" spans="1:20" s="10" customFormat="1" ht="15.6">
      <c r="A181" s="12">
        <v>36495</v>
      </c>
      <c r="B181" s="1">
        <v>102.690099904007</v>
      </c>
      <c r="C181" s="1">
        <v>124.117407078513</v>
      </c>
      <c r="D181" s="1">
        <v>86.218096954004693</v>
      </c>
      <c r="E181" s="1">
        <v>129.646518033386</v>
      </c>
      <c r="F181" s="1">
        <v>129.20422173136501</v>
      </c>
      <c r="G181" s="1">
        <v>107.51480773124401</v>
      </c>
      <c r="H181" s="1">
        <v>132.56582457602201</v>
      </c>
      <c r="I181" s="1">
        <v>159.70444730456501</v>
      </c>
      <c r="J181" s="1">
        <v>98.919927068326004</v>
      </c>
      <c r="K181" s="1">
        <v>130.24288049959199</v>
      </c>
      <c r="L181" s="1">
        <v>144.120938219137</v>
      </c>
      <c r="M181" s="1">
        <v>147.57182269731899</v>
      </c>
      <c r="N181" s="1">
        <v>127.573456438836</v>
      </c>
      <c r="O181" s="1">
        <v>80.828456429835398</v>
      </c>
      <c r="P181" s="1">
        <v>87.270815649910801</v>
      </c>
      <c r="Q181" s="1">
        <v>83.048524328089499</v>
      </c>
      <c r="R181" s="1">
        <v>114.932963534869</v>
      </c>
      <c r="S181" s="1">
        <v>90.4461008812671</v>
      </c>
      <c r="T181" s="1">
        <v>147.62766843680501</v>
      </c>
    </row>
    <row r="182" spans="1:20" s="10" customFormat="1" ht="15.6">
      <c r="A182" s="12">
        <v>36526</v>
      </c>
      <c r="B182" s="1">
        <v>82.117662912876796</v>
      </c>
      <c r="C182" s="1">
        <v>93.613474811781202</v>
      </c>
      <c r="D182" s="1">
        <v>74.495460964644394</v>
      </c>
      <c r="E182" s="1">
        <v>111.13783984849699</v>
      </c>
      <c r="F182" s="1">
        <v>119.414323037434</v>
      </c>
      <c r="G182" s="1">
        <v>84.881076879004297</v>
      </c>
      <c r="H182" s="1">
        <v>103.785430128564</v>
      </c>
      <c r="I182" s="1">
        <v>139.409994849772</v>
      </c>
      <c r="J182" s="1">
        <v>67.286911330693698</v>
      </c>
      <c r="K182" s="1">
        <v>100.09350387719</v>
      </c>
      <c r="L182" s="1">
        <v>84.233791075650899</v>
      </c>
      <c r="M182" s="1">
        <v>93.695255726379898</v>
      </c>
      <c r="N182" s="1">
        <v>90.333753789623799</v>
      </c>
      <c r="O182" s="1">
        <v>80.398878619439103</v>
      </c>
      <c r="P182" s="1">
        <v>124.17259907642099</v>
      </c>
      <c r="Q182" s="1">
        <v>61.822094271416802</v>
      </c>
      <c r="R182" s="1">
        <v>77.748769450058603</v>
      </c>
      <c r="S182" s="1">
        <v>88.613997142870204</v>
      </c>
      <c r="T182" s="1">
        <v>86.722215246336503</v>
      </c>
    </row>
    <row r="183" spans="1:20" s="10" customFormat="1" ht="15.6">
      <c r="A183" s="12">
        <v>36557</v>
      </c>
      <c r="B183" s="1">
        <v>103.825801075252</v>
      </c>
      <c r="C183" s="1">
        <v>91.030964718064794</v>
      </c>
      <c r="D183" s="1">
        <v>66.854900865706497</v>
      </c>
      <c r="E183" s="1">
        <v>104.81899988919299</v>
      </c>
      <c r="F183" s="1">
        <v>88.455054101803199</v>
      </c>
      <c r="G183" s="1">
        <v>67.459955550394696</v>
      </c>
      <c r="H183" s="1">
        <v>119.404919462846</v>
      </c>
      <c r="I183" s="1">
        <v>161.08133278342501</v>
      </c>
      <c r="J183" s="1">
        <v>71.365693214446097</v>
      </c>
      <c r="K183" s="1">
        <v>109.84609735087101</v>
      </c>
      <c r="L183" s="1">
        <v>77.290664448166098</v>
      </c>
      <c r="M183" s="1">
        <v>92.119497644593196</v>
      </c>
      <c r="N183" s="1">
        <v>68.894263258506896</v>
      </c>
      <c r="O183" s="1">
        <v>65.487808399292504</v>
      </c>
      <c r="P183" s="1">
        <v>64.9503996657171</v>
      </c>
      <c r="Q183" s="1">
        <v>95.953644392162403</v>
      </c>
      <c r="R183" s="1">
        <v>70.615854821612899</v>
      </c>
      <c r="S183" s="1">
        <v>76.005045126505905</v>
      </c>
      <c r="T183" s="1">
        <v>110.828308416958</v>
      </c>
    </row>
    <row r="184" spans="1:20" s="10" customFormat="1" ht="15.6">
      <c r="A184" s="12">
        <v>36586</v>
      </c>
      <c r="B184" s="1">
        <v>84.309673053588199</v>
      </c>
      <c r="C184" s="1">
        <v>81.584522325545706</v>
      </c>
      <c r="D184" s="1">
        <v>76.2833520277959</v>
      </c>
      <c r="E184" s="1">
        <v>110.76857012283099</v>
      </c>
      <c r="F184" s="1">
        <v>136.82064170724101</v>
      </c>
      <c r="G184" s="1">
        <v>70.925437036280002</v>
      </c>
      <c r="H184" s="1">
        <v>142.63616684784199</v>
      </c>
      <c r="I184" s="1">
        <v>92.505186902472005</v>
      </c>
      <c r="J184" s="1">
        <v>64.821389069504093</v>
      </c>
      <c r="K184" s="1">
        <v>134.31359511339599</v>
      </c>
      <c r="L184" s="1">
        <v>89.529673742191093</v>
      </c>
      <c r="M184" s="1">
        <v>94.100562110068296</v>
      </c>
      <c r="N184" s="1">
        <v>80.530515135683103</v>
      </c>
      <c r="O184" s="1">
        <v>48.756597162482699</v>
      </c>
      <c r="P184" s="1">
        <v>88.588563037898496</v>
      </c>
      <c r="Q184" s="1">
        <v>66.323573776746102</v>
      </c>
      <c r="R184" s="1">
        <v>69.642262682753994</v>
      </c>
      <c r="S184" s="1">
        <v>67.3332114653779</v>
      </c>
      <c r="T184" s="1">
        <v>125.01989825334</v>
      </c>
    </row>
    <row r="185" spans="1:20" s="10" customFormat="1" ht="15.6">
      <c r="A185" s="12">
        <v>36617</v>
      </c>
      <c r="B185" s="1">
        <v>76.972238469959393</v>
      </c>
      <c r="C185" s="1">
        <v>85.984579907110103</v>
      </c>
      <c r="D185" s="1">
        <v>110.741418744508</v>
      </c>
      <c r="E185" s="1">
        <v>93.3602364397683</v>
      </c>
      <c r="F185" s="1">
        <v>86.500482745037502</v>
      </c>
      <c r="G185" s="1">
        <v>102.730491197181</v>
      </c>
      <c r="H185" s="1">
        <v>121.04083025013</v>
      </c>
      <c r="I185" s="1">
        <v>90.219426270452203</v>
      </c>
      <c r="J185" s="1">
        <v>52.218799913009398</v>
      </c>
      <c r="K185" s="1">
        <v>152.67447769053999</v>
      </c>
      <c r="L185" s="1">
        <v>76.345145651218402</v>
      </c>
      <c r="M185" s="1">
        <v>112.316820657579</v>
      </c>
      <c r="N185" s="1">
        <v>94.984171095944802</v>
      </c>
      <c r="O185" s="1">
        <v>88.876311399039807</v>
      </c>
      <c r="P185" s="1">
        <v>90.869979545640106</v>
      </c>
      <c r="Q185" s="1">
        <v>63.920967217151897</v>
      </c>
      <c r="R185" s="1">
        <v>135.920510621326</v>
      </c>
      <c r="S185" s="1">
        <v>105.523824120592</v>
      </c>
      <c r="T185" s="1">
        <v>90.077539050510197</v>
      </c>
    </row>
    <row r="186" spans="1:20" s="10" customFormat="1" ht="15.6">
      <c r="A186" s="12">
        <v>36647</v>
      </c>
      <c r="B186" s="1">
        <v>65.407281619153494</v>
      </c>
      <c r="C186" s="1">
        <v>94.137504128717396</v>
      </c>
      <c r="D186" s="1">
        <v>54.935200264430499</v>
      </c>
      <c r="E186" s="1">
        <v>99.327144282996699</v>
      </c>
      <c r="F186" s="1">
        <v>124.72162628354199</v>
      </c>
      <c r="G186" s="1">
        <v>77.176410053537893</v>
      </c>
      <c r="H186" s="1">
        <v>98.180888966529295</v>
      </c>
      <c r="I186" s="1">
        <v>95.122655959063707</v>
      </c>
      <c r="J186" s="1">
        <v>64.403186559378199</v>
      </c>
      <c r="K186" s="1">
        <v>144.828296899885</v>
      </c>
      <c r="L186" s="1">
        <v>56.6767734569639</v>
      </c>
      <c r="M186" s="1">
        <v>101.314153385715</v>
      </c>
      <c r="N186" s="1">
        <v>66.660418964973502</v>
      </c>
      <c r="O186" s="1">
        <v>49.970616850865802</v>
      </c>
      <c r="P186" s="1">
        <v>71.076518654510593</v>
      </c>
      <c r="Q186" s="1">
        <v>101.599591054087</v>
      </c>
      <c r="R186" s="1">
        <v>102.818780823751</v>
      </c>
      <c r="S186" s="1">
        <v>107.09587364194201</v>
      </c>
      <c r="T186" s="1">
        <v>98.380170889256206</v>
      </c>
    </row>
    <row r="187" spans="1:20" s="10" customFormat="1" ht="15.6">
      <c r="A187" s="12">
        <v>36678</v>
      </c>
      <c r="B187" s="1">
        <v>54.1410647503237</v>
      </c>
      <c r="C187" s="1">
        <v>74.582374499625502</v>
      </c>
      <c r="D187" s="1">
        <v>149.21978663271301</v>
      </c>
      <c r="E187" s="1">
        <v>102.23090638056701</v>
      </c>
      <c r="F187" s="1">
        <v>85.172131963226803</v>
      </c>
      <c r="G187" s="1">
        <v>79.639381317632299</v>
      </c>
      <c r="H187" s="1">
        <v>95.926614808456307</v>
      </c>
      <c r="I187" s="1">
        <v>94.847734988083801</v>
      </c>
      <c r="J187" s="1">
        <v>37.2703625922328</v>
      </c>
      <c r="K187" s="1">
        <v>107.259770617057</v>
      </c>
      <c r="L187" s="1">
        <v>91.7133243212689</v>
      </c>
      <c r="M187" s="1">
        <v>99.9942917724848</v>
      </c>
      <c r="N187" s="1">
        <v>52.447221844982998</v>
      </c>
      <c r="O187" s="1">
        <v>48.604232796349898</v>
      </c>
      <c r="P187" s="1">
        <v>93.003768539019504</v>
      </c>
      <c r="Q187" s="1">
        <v>67.529876033807</v>
      </c>
      <c r="R187" s="1">
        <v>126.895659983256</v>
      </c>
      <c r="S187" s="1">
        <v>75.671689665424694</v>
      </c>
      <c r="T187" s="1">
        <v>89.412269190462098</v>
      </c>
    </row>
    <row r="188" spans="1:20" s="10" customFormat="1" ht="15.6">
      <c r="A188" s="12">
        <v>36708</v>
      </c>
      <c r="B188" s="1">
        <v>47.108084793700897</v>
      </c>
      <c r="C188" s="1">
        <v>87.877247159155203</v>
      </c>
      <c r="D188" s="1">
        <v>108.10504102776299</v>
      </c>
      <c r="E188" s="1">
        <v>93.338340302134498</v>
      </c>
      <c r="F188" s="1">
        <v>87.649990821383497</v>
      </c>
      <c r="G188" s="1">
        <v>52.700992147091299</v>
      </c>
      <c r="H188" s="1">
        <v>102.303974121159</v>
      </c>
      <c r="I188" s="1">
        <v>102.871057735862</v>
      </c>
      <c r="J188" s="1">
        <v>52.921838537650601</v>
      </c>
      <c r="K188" s="1">
        <v>91.286113023272904</v>
      </c>
      <c r="L188" s="1">
        <v>55.660500277735601</v>
      </c>
      <c r="M188" s="1">
        <v>97.270502386347999</v>
      </c>
      <c r="N188" s="1">
        <v>80.012505884439193</v>
      </c>
      <c r="O188" s="1">
        <v>77.258492915505201</v>
      </c>
      <c r="P188" s="1">
        <v>83.074592621095903</v>
      </c>
      <c r="Q188" s="1">
        <v>76.984844772938601</v>
      </c>
      <c r="R188" s="1">
        <v>119.553384179487</v>
      </c>
      <c r="S188" s="1">
        <v>74.246994055801395</v>
      </c>
      <c r="T188" s="1">
        <v>82.310494809872694</v>
      </c>
    </row>
    <row r="189" spans="1:20" s="10" customFormat="1" ht="15.6">
      <c r="A189" s="12">
        <v>36739</v>
      </c>
      <c r="B189" s="1">
        <v>70.275758122543806</v>
      </c>
      <c r="C189" s="1">
        <v>85.385823706505903</v>
      </c>
      <c r="D189" s="1">
        <v>101.886063708085</v>
      </c>
      <c r="E189" s="1">
        <v>118.09172133622199</v>
      </c>
      <c r="F189" s="1">
        <v>101.876575924676</v>
      </c>
      <c r="G189" s="1">
        <v>78.360877254841697</v>
      </c>
      <c r="H189" s="1">
        <v>92.197073491922694</v>
      </c>
      <c r="I189" s="1">
        <v>133.700177542462</v>
      </c>
      <c r="J189" s="1">
        <v>61.391526756241802</v>
      </c>
      <c r="K189" s="1">
        <v>108.479234148541</v>
      </c>
      <c r="L189" s="1">
        <v>90.344468734384293</v>
      </c>
      <c r="M189" s="1">
        <v>127.48224042797101</v>
      </c>
      <c r="N189" s="1">
        <v>78.073741318777806</v>
      </c>
      <c r="O189" s="1">
        <v>53.838534789802999</v>
      </c>
      <c r="P189" s="1">
        <v>80.827164028447896</v>
      </c>
      <c r="Q189" s="1">
        <v>54.337385744804102</v>
      </c>
      <c r="R189" s="1">
        <v>74.562344472597204</v>
      </c>
      <c r="S189" s="1">
        <v>102.69729311736199</v>
      </c>
      <c r="T189" s="1">
        <v>82.468809593927602</v>
      </c>
    </row>
    <row r="190" spans="1:20" s="10" customFormat="1" ht="15.6">
      <c r="A190" s="12">
        <v>36770</v>
      </c>
      <c r="B190" s="1">
        <v>61.588247184657597</v>
      </c>
      <c r="C190" s="1">
        <v>84.253919147519696</v>
      </c>
      <c r="D190" s="1">
        <v>71.239875266960794</v>
      </c>
      <c r="E190" s="1">
        <v>69.081647606217203</v>
      </c>
      <c r="F190" s="1">
        <v>97.438770534017607</v>
      </c>
      <c r="G190" s="1">
        <v>57.637703090310303</v>
      </c>
      <c r="H190" s="1">
        <v>83.580182452424097</v>
      </c>
      <c r="I190" s="1">
        <v>132.78425334896599</v>
      </c>
      <c r="J190" s="1">
        <v>71.473703460885105</v>
      </c>
      <c r="K190" s="1">
        <v>93.751491234833793</v>
      </c>
      <c r="L190" s="1">
        <v>77.458257057850702</v>
      </c>
      <c r="M190" s="1">
        <v>117.89968275821801</v>
      </c>
      <c r="N190" s="1">
        <v>80.245778496347199</v>
      </c>
      <c r="O190" s="1">
        <v>58.850530520985799</v>
      </c>
      <c r="P190" s="1">
        <v>44.984198751575398</v>
      </c>
      <c r="Q190" s="1">
        <v>61.136949793392198</v>
      </c>
      <c r="R190" s="1">
        <v>86.789324037274795</v>
      </c>
      <c r="S190" s="1">
        <v>153.265798346011</v>
      </c>
      <c r="T190" s="1">
        <v>89.810246649766896</v>
      </c>
    </row>
    <row r="191" spans="1:20" s="10" customFormat="1" ht="15.6">
      <c r="A191" s="12">
        <v>36800</v>
      </c>
      <c r="B191" s="1">
        <v>84.9906960983609</v>
      </c>
      <c r="C191" s="1">
        <v>80.709651196092906</v>
      </c>
      <c r="D191" s="1">
        <v>127.071148766984</v>
      </c>
      <c r="E191" s="1">
        <v>120.537830195157</v>
      </c>
      <c r="F191" s="1">
        <v>100.282031782827</v>
      </c>
      <c r="G191" s="1">
        <v>76.387449069043598</v>
      </c>
      <c r="H191" s="1">
        <v>108.78633074446201</v>
      </c>
      <c r="I191" s="1">
        <v>103.449687183595</v>
      </c>
      <c r="J191" s="1">
        <v>134.04849295498499</v>
      </c>
      <c r="K191" s="1">
        <v>102.58514898135</v>
      </c>
      <c r="L191" s="1">
        <v>74.967367014200704</v>
      </c>
      <c r="M191" s="1">
        <v>129.60587189396</v>
      </c>
      <c r="N191" s="1">
        <v>72.501753416359705</v>
      </c>
      <c r="O191" s="1">
        <v>63.344571033497502</v>
      </c>
      <c r="P191" s="1">
        <v>95.2045261635391</v>
      </c>
      <c r="Q191" s="1">
        <v>157.37533691158001</v>
      </c>
      <c r="R191" s="1">
        <v>83.074027631569507</v>
      </c>
      <c r="S191" s="1">
        <v>99.8115840545602</v>
      </c>
      <c r="T191" s="1">
        <v>59.8975163391069</v>
      </c>
    </row>
    <row r="192" spans="1:20" s="10" customFormat="1" ht="15.6">
      <c r="A192" s="12">
        <v>36831</v>
      </c>
      <c r="B192" s="1">
        <v>72.005284108230896</v>
      </c>
      <c r="C192" s="1">
        <v>95.291670865044196</v>
      </c>
      <c r="D192" s="1">
        <v>72.887645260371499</v>
      </c>
      <c r="E192" s="1">
        <v>80.774979397552102</v>
      </c>
      <c r="F192" s="1">
        <v>80.814523153111693</v>
      </c>
      <c r="G192" s="1">
        <v>95.782391874789894</v>
      </c>
      <c r="H192" s="1">
        <v>90.651011865853704</v>
      </c>
      <c r="I192" s="1">
        <v>96.967139592619006</v>
      </c>
      <c r="J192" s="1">
        <v>77.165108319992299</v>
      </c>
      <c r="K192" s="1">
        <v>80.805960131056196</v>
      </c>
      <c r="L192" s="1">
        <v>67.3847898161995</v>
      </c>
      <c r="M192" s="1">
        <v>108.43352632633299</v>
      </c>
      <c r="N192" s="1">
        <v>81.917565548354503</v>
      </c>
      <c r="O192" s="1">
        <v>81.443019900211098</v>
      </c>
      <c r="P192" s="1">
        <v>53.4230949514833</v>
      </c>
      <c r="Q192" s="1">
        <v>125.680662455467</v>
      </c>
      <c r="R192" s="1">
        <v>92.572464792676797</v>
      </c>
      <c r="S192" s="1">
        <v>87.8455288749646</v>
      </c>
      <c r="T192" s="1">
        <v>76.688338624841606</v>
      </c>
    </row>
    <row r="193" spans="1:20" s="10" customFormat="1" ht="15.6">
      <c r="A193" s="12">
        <v>36861</v>
      </c>
      <c r="B193" s="1">
        <v>76.055251644794595</v>
      </c>
      <c r="C193" s="1">
        <v>106.24257589348601</v>
      </c>
      <c r="D193" s="1">
        <v>88.005000517818303</v>
      </c>
      <c r="E193" s="1">
        <v>106.79557641190701</v>
      </c>
      <c r="F193" s="1">
        <v>96.864301592093597</v>
      </c>
      <c r="G193" s="1">
        <v>77.652193957990207</v>
      </c>
      <c r="H193" s="1">
        <v>104.814117615851</v>
      </c>
      <c r="I193" s="1">
        <v>120.195109103829</v>
      </c>
      <c r="J193" s="1">
        <v>90.111454445220502</v>
      </c>
      <c r="K193" s="1">
        <v>104.988565722969</v>
      </c>
      <c r="L193" s="1">
        <v>87.992702644949702</v>
      </c>
      <c r="M193" s="1">
        <v>130.45932079804399</v>
      </c>
      <c r="N193" s="1">
        <v>91.979694264554098</v>
      </c>
      <c r="O193" s="1">
        <v>69.831387527817</v>
      </c>
      <c r="P193" s="1">
        <v>88.879494279402294</v>
      </c>
      <c r="Q193" s="1">
        <v>106.48202265541801</v>
      </c>
      <c r="R193" s="1">
        <v>63.918459499807803</v>
      </c>
      <c r="S193" s="1">
        <v>88.268747803352596</v>
      </c>
      <c r="T193" s="1">
        <v>89.198477238106406</v>
      </c>
    </row>
    <row r="194" spans="1:20" s="10" customFormat="1" ht="15.6">
      <c r="A194" s="12">
        <v>36892</v>
      </c>
      <c r="B194" s="1">
        <v>87.192055038326302</v>
      </c>
      <c r="C194" s="1">
        <v>92.370301885145807</v>
      </c>
      <c r="D194" s="1">
        <v>72.505967941849804</v>
      </c>
      <c r="E194" s="1">
        <v>90.482465710800597</v>
      </c>
      <c r="F194" s="1">
        <v>83.866607491335003</v>
      </c>
      <c r="G194" s="1">
        <v>87.598347485907397</v>
      </c>
      <c r="H194" s="1">
        <v>116.74113081611399</v>
      </c>
      <c r="I194" s="1">
        <v>89.075572830237505</v>
      </c>
      <c r="J194" s="1">
        <v>53.236505018840901</v>
      </c>
      <c r="K194" s="1">
        <v>96.738121820379106</v>
      </c>
      <c r="L194" s="1">
        <v>62.901704450558498</v>
      </c>
      <c r="M194" s="1">
        <v>128.69635700347601</v>
      </c>
      <c r="N194" s="1">
        <v>86.0134438257722</v>
      </c>
      <c r="O194" s="1">
        <v>86.058906714920397</v>
      </c>
      <c r="P194" s="1">
        <v>81.4607476210561</v>
      </c>
      <c r="Q194" s="1">
        <v>105.675795101448</v>
      </c>
      <c r="R194" s="1">
        <v>85.682317353125896</v>
      </c>
      <c r="S194" s="1">
        <v>166.85827121583</v>
      </c>
      <c r="T194" s="1">
        <v>107.52000070301899</v>
      </c>
    </row>
    <row r="195" spans="1:20" s="10" customFormat="1" ht="15.6">
      <c r="A195" s="12">
        <v>36923</v>
      </c>
      <c r="B195" s="1">
        <v>100.335858181966</v>
      </c>
      <c r="C195" s="1">
        <v>102.807628952455</v>
      </c>
      <c r="D195" s="1">
        <v>56.222989407278803</v>
      </c>
      <c r="E195" s="1">
        <v>118.252202047475</v>
      </c>
      <c r="F195" s="1">
        <v>92.050264720701804</v>
      </c>
      <c r="G195" s="1">
        <v>101.23545286375</v>
      </c>
      <c r="H195" s="1">
        <v>108.881983852582</v>
      </c>
      <c r="I195" s="1">
        <v>125.722676552092</v>
      </c>
      <c r="J195" s="1">
        <v>104.68362479616199</v>
      </c>
      <c r="K195" s="1">
        <v>92.950956679697697</v>
      </c>
      <c r="L195" s="1">
        <v>109.393001298863</v>
      </c>
      <c r="M195" s="1">
        <v>131.972264272655</v>
      </c>
      <c r="N195" s="1">
        <v>59.506156105880102</v>
      </c>
      <c r="O195" s="1">
        <v>60.952335182449602</v>
      </c>
      <c r="P195" s="1">
        <v>126.640131493965</v>
      </c>
      <c r="Q195" s="1">
        <v>111.517180508517</v>
      </c>
      <c r="R195" s="1">
        <v>64.393152612011804</v>
      </c>
      <c r="S195" s="1">
        <v>96.259753575052898</v>
      </c>
      <c r="T195" s="1">
        <v>102.423191610732</v>
      </c>
    </row>
    <row r="196" spans="1:20" s="10" customFormat="1" ht="15.6">
      <c r="A196" s="12">
        <v>36951</v>
      </c>
      <c r="B196" s="1">
        <v>82.1419647162339</v>
      </c>
      <c r="C196" s="1">
        <v>87.559356792073302</v>
      </c>
      <c r="D196" s="1">
        <v>116.999006177601</v>
      </c>
      <c r="E196" s="1">
        <v>97.361931531595999</v>
      </c>
      <c r="F196" s="1">
        <v>77.801398353457401</v>
      </c>
      <c r="G196" s="1">
        <v>76.912649253628402</v>
      </c>
      <c r="H196" s="1">
        <v>110.866024072847</v>
      </c>
      <c r="I196" s="1">
        <v>91.680121743402395</v>
      </c>
      <c r="J196" s="1">
        <v>88.051231624149906</v>
      </c>
      <c r="K196" s="1">
        <v>99.182845879310506</v>
      </c>
      <c r="L196" s="1">
        <v>112.654533374625</v>
      </c>
      <c r="M196" s="1">
        <v>109.24225652620601</v>
      </c>
      <c r="N196" s="1">
        <v>45.649593091890303</v>
      </c>
      <c r="O196" s="1">
        <v>86.213350757870103</v>
      </c>
      <c r="P196" s="1">
        <v>80.528908810630796</v>
      </c>
      <c r="Q196" s="1">
        <v>102.363933381452</v>
      </c>
      <c r="R196" s="1">
        <v>99.962703578646796</v>
      </c>
      <c r="S196" s="1">
        <v>97.095622583687799</v>
      </c>
      <c r="T196" s="1">
        <v>89.160628884210595</v>
      </c>
    </row>
    <row r="197" spans="1:20" s="10" customFormat="1" ht="15.6">
      <c r="A197" s="12">
        <v>36982</v>
      </c>
      <c r="B197" s="1">
        <v>87.135436820768902</v>
      </c>
      <c r="C197" s="1">
        <v>98.520301163555402</v>
      </c>
      <c r="D197" s="1">
        <v>103.46591800645101</v>
      </c>
      <c r="E197" s="1">
        <v>108.80358561035</v>
      </c>
      <c r="F197" s="1">
        <v>90.856813848938202</v>
      </c>
      <c r="G197" s="1">
        <v>96.545007171221201</v>
      </c>
      <c r="H197" s="1">
        <v>184.436788980637</v>
      </c>
      <c r="I197" s="1">
        <v>73.232505006141096</v>
      </c>
      <c r="J197" s="1">
        <v>66.054550317310998</v>
      </c>
      <c r="K197" s="1">
        <v>87.9186351180619</v>
      </c>
      <c r="L197" s="1">
        <v>103.25443056975099</v>
      </c>
      <c r="M197" s="1">
        <v>128.69635700347601</v>
      </c>
      <c r="N197" s="1">
        <v>93.055480162385095</v>
      </c>
      <c r="O197" s="1">
        <v>54.201083845626599</v>
      </c>
      <c r="P197" s="1">
        <v>91.009015579917602</v>
      </c>
      <c r="Q197" s="1">
        <v>108.125292307919</v>
      </c>
      <c r="R197" s="1">
        <v>65.396161219675506</v>
      </c>
      <c r="S197" s="1">
        <v>103.253362815062</v>
      </c>
      <c r="T197" s="1">
        <v>153.184834812844</v>
      </c>
    </row>
    <row r="198" spans="1:20" s="10" customFormat="1" ht="15.6">
      <c r="A198" s="12">
        <v>37012</v>
      </c>
      <c r="B198" s="1">
        <v>76.603182500643399</v>
      </c>
      <c r="C198" s="1">
        <v>57.434848361858698</v>
      </c>
      <c r="D198" s="1">
        <v>105.492422883267</v>
      </c>
      <c r="E198" s="1">
        <v>94.821145427791805</v>
      </c>
      <c r="F198" s="1">
        <v>79.323930610863599</v>
      </c>
      <c r="G198" s="1">
        <v>82.508461196229803</v>
      </c>
      <c r="H198" s="1">
        <v>117.123314568875</v>
      </c>
      <c r="I198" s="1">
        <v>118.399729417282</v>
      </c>
      <c r="J198" s="1">
        <v>55.466859237742</v>
      </c>
      <c r="K198" s="1">
        <v>93.231875126551799</v>
      </c>
      <c r="L198" s="1">
        <v>76.034392038404903</v>
      </c>
      <c r="M198" s="1">
        <v>112.493578244045</v>
      </c>
      <c r="N198" s="1">
        <v>67.905350388767502</v>
      </c>
      <c r="O198" s="1">
        <v>80.511482090894901</v>
      </c>
      <c r="P198" s="1">
        <v>83.977577323499105</v>
      </c>
      <c r="Q198" s="1">
        <v>108.580762171711</v>
      </c>
      <c r="R198" s="1">
        <v>86.565640212436406</v>
      </c>
      <c r="S198" s="1">
        <v>144.42612794003699</v>
      </c>
      <c r="T198" s="1">
        <v>97.512013881153393</v>
      </c>
    </row>
    <row r="199" spans="1:20" s="10" customFormat="1" ht="15.6">
      <c r="A199" s="12">
        <v>37043</v>
      </c>
      <c r="B199" s="1">
        <v>73.694653668501601</v>
      </c>
      <c r="C199" s="1">
        <v>74.078093868515893</v>
      </c>
      <c r="D199" s="1">
        <v>70.857678369767996</v>
      </c>
      <c r="E199" s="1">
        <v>102.136502538964</v>
      </c>
      <c r="F199" s="1">
        <v>89.086875916816098</v>
      </c>
      <c r="G199" s="1">
        <v>84.768113915388994</v>
      </c>
      <c r="H199" s="1">
        <v>108.94334677547999</v>
      </c>
      <c r="I199" s="1">
        <v>91.343371984932602</v>
      </c>
      <c r="J199" s="1">
        <v>69.263804412916201</v>
      </c>
      <c r="K199" s="1">
        <v>100.270323492682</v>
      </c>
      <c r="L199" s="1">
        <v>85.528418056828798</v>
      </c>
      <c r="M199" s="1">
        <v>102.489098850041</v>
      </c>
      <c r="N199" s="1">
        <v>89.438757960426798</v>
      </c>
      <c r="O199" s="1">
        <v>73.611296082410902</v>
      </c>
      <c r="P199" s="1">
        <v>100.550538982758</v>
      </c>
      <c r="Q199" s="1">
        <v>107.31899523080899</v>
      </c>
      <c r="R199" s="1">
        <v>72.138033510363698</v>
      </c>
      <c r="S199" s="1">
        <v>100.895586220566</v>
      </c>
      <c r="T199" s="1">
        <v>97.209394019421595</v>
      </c>
    </row>
    <row r="200" spans="1:20" s="10" customFormat="1" ht="15.6">
      <c r="A200" s="12">
        <v>37073</v>
      </c>
      <c r="B200" s="1">
        <v>61.405545207363403</v>
      </c>
      <c r="C200" s="1">
        <v>79.910179701279105</v>
      </c>
      <c r="D200" s="1">
        <v>95.590215257603205</v>
      </c>
      <c r="E200" s="1">
        <v>98.644089808011003</v>
      </c>
      <c r="F200" s="1">
        <v>90.674728301824999</v>
      </c>
      <c r="G200" s="1">
        <v>81.840469746009106</v>
      </c>
      <c r="H200" s="1">
        <v>108.31334669774699</v>
      </c>
      <c r="I200" s="1">
        <v>133.40372482063799</v>
      </c>
      <c r="J200" s="1">
        <v>60.270361753428801</v>
      </c>
      <c r="K200" s="1">
        <v>113.09537177188299</v>
      </c>
      <c r="L200" s="1">
        <v>100.26573247883501</v>
      </c>
      <c r="M200" s="1">
        <v>82.816688947855994</v>
      </c>
      <c r="N200" s="1">
        <v>60.264196311050597</v>
      </c>
      <c r="O200" s="1">
        <v>60.340773290986903</v>
      </c>
      <c r="P200" s="1">
        <v>97.522347859547395</v>
      </c>
      <c r="Q200" s="1">
        <v>107.965251762799</v>
      </c>
      <c r="R200" s="1">
        <v>47.392676198641297</v>
      </c>
      <c r="S200" s="1">
        <v>88.186941734952796</v>
      </c>
      <c r="T200" s="1">
        <v>100.040348480201</v>
      </c>
    </row>
    <row r="201" spans="1:20" s="10" customFormat="1" ht="15.6">
      <c r="A201" s="12">
        <v>37104</v>
      </c>
      <c r="B201" s="1">
        <v>82.262939627450706</v>
      </c>
      <c r="C201" s="1">
        <v>79.796863474232396</v>
      </c>
      <c r="D201" s="1">
        <v>87.480908288756794</v>
      </c>
      <c r="E201" s="1">
        <v>87.193584877694505</v>
      </c>
      <c r="F201" s="1">
        <v>71.004886250531598</v>
      </c>
      <c r="G201" s="1">
        <v>90.734632597758704</v>
      </c>
      <c r="H201" s="1">
        <v>101.122989221406</v>
      </c>
      <c r="I201" s="1">
        <v>94.376595912325996</v>
      </c>
      <c r="J201" s="1">
        <v>69.714789574584699</v>
      </c>
      <c r="K201" s="1">
        <v>137.398610888956</v>
      </c>
      <c r="L201" s="1">
        <v>102.109976471048</v>
      </c>
      <c r="M201" s="1">
        <v>93.441769845608803</v>
      </c>
      <c r="N201" s="1">
        <v>46.379798141347798</v>
      </c>
      <c r="O201" s="1">
        <v>69.641885797755094</v>
      </c>
      <c r="P201" s="1">
        <v>127.057139541692</v>
      </c>
      <c r="Q201" s="1">
        <v>122.18274007436101</v>
      </c>
      <c r="R201" s="1">
        <v>66.931549352659204</v>
      </c>
      <c r="S201" s="1">
        <v>67.028536300376203</v>
      </c>
      <c r="T201" s="1">
        <v>76.906684869335095</v>
      </c>
    </row>
    <row r="202" spans="1:20" s="10" customFormat="1" ht="15.6">
      <c r="A202" s="12">
        <v>37135</v>
      </c>
      <c r="B202" s="1">
        <v>136.559058557105</v>
      </c>
      <c r="C202" s="1">
        <v>147.96315775607499</v>
      </c>
      <c r="D202" s="1">
        <v>119.434018388661</v>
      </c>
      <c r="E202" s="1">
        <v>176.369186131541</v>
      </c>
      <c r="F202" s="1">
        <v>212.24912090392201</v>
      </c>
      <c r="G202" s="1">
        <v>142.57326278311501</v>
      </c>
      <c r="H202" s="1">
        <v>172.943294066155</v>
      </c>
      <c r="I202" s="1">
        <v>163.47202504425599</v>
      </c>
      <c r="J202" s="1">
        <v>166.08174685217799</v>
      </c>
      <c r="K202" s="1">
        <v>159.67614099669399</v>
      </c>
      <c r="L202" s="1">
        <v>173.586960000782</v>
      </c>
      <c r="M202" s="1">
        <v>125.478948078389</v>
      </c>
      <c r="N202" s="1">
        <v>90.175384656051506</v>
      </c>
      <c r="O202" s="1">
        <v>144.377130331774</v>
      </c>
      <c r="P202" s="1">
        <v>81.594289830270995</v>
      </c>
      <c r="Q202" s="1">
        <v>146.16784333787501</v>
      </c>
      <c r="R202" s="1">
        <v>196.55587782318199</v>
      </c>
      <c r="S202" s="1">
        <v>164.59229469314599</v>
      </c>
      <c r="T202" s="1">
        <v>228.986586112613</v>
      </c>
    </row>
    <row r="203" spans="1:20" s="10" customFormat="1" ht="15.6">
      <c r="A203" s="12">
        <v>37165</v>
      </c>
      <c r="B203" s="1">
        <v>163.96252744062099</v>
      </c>
      <c r="C203" s="1">
        <v>164.79579674303801</v>
      </c>
      <c r="D203" s="1">
        <v>131.13542833854899</v>
      </c>
      <c r="E203" s="1">
        <v>171.77289886641799</v>
      </c>
      <c r="F203" s="1">
        <v>246.561894864165</v>
      </c>
      <c r="G203" s="1">
        <v>134.21102851687399</v>
      </c>
      <c r="H203" s="1">
        <v>185.87100729311899</v>
      </c>
      <c r="I203" s="1">
        <v>193.46847629359999</v>
      </c>
      <c r="J203" s="1">
        <v>166.96072571951501</v>
      </c>
      <c r="K203" s="1">
        <v>144.35847308765699</v>
      </c>
      <c r="L203" s="1">
        <v>149.828698148608</v>
      </c>
      <c r="M203" s="1">
        <v>160.87044625434501</v>
      </c>
      <c r="N203" s="1">
        <v>103.630655211774</v>
      </c>
      <c r="O203" s="1">
        <v>120.90056935254</v>
      </c>
      <c r="P203" s="1">
        <v>100.673800446421</v>
      </c>
      <c r="Q203" s="1">
        <v>157.89976879068101</v>
      </c>
      <c r="R203" s="1">
        <v>278.88145563607998</v>
      </c>
      <c r="S203" s="1">
        <v>161.82603763948001</v>
      </c>
      <c r="T203" s="1">
        <v>199.118770532707</v>
      </c>
    </row>
    <row r="204" spans="1:20" s="10" customFormat="1" ht="15.6">
      <c r="A204" s="12">
        <v>37196</v>
      </c>
      <c r="B204" s="1">
        <v>129.667204002267</v>
      </c>
      <c r="C204" s="1">
        <v>130.164057238673</v>
      </c>
      <c r="D204" s="1">
        <v>80.728148933797996</v>
      </c>
      <c r="E204" s="1">
        <v>139.41789319533299</v>
      </c>
      <c r="F204" s="1">
        <v>151.447689058587</v>
      </c>
      <c r="G204" s="1">
        <v>144.191911966704</v>
      </c>
      <c r="H204" s="1">
        <v>126.03462127582</v>
      </c>
      <c r="I204" s="1">
        <v>139.171368341185</v>
      </c>
      <c r="J204" s="1">
        <v>131.493231723636</v>
      </c>
      <c r="K204" s="1">
        <v>106.46430861465799</v>
      </c>
      <c r="L204" s="1">
        <v>132.12724486120101</v>
      </c>
      <c r="M204" s="1">
        <v>106.016261302044</v>
      </c>
      <c r="N204" s="1">
        <v>79.806288085768003</v>
      </c>
      <c r="O204" s="1">
        <v>89.287775803664999</v>
      </c>
      <c r="P204" s="1">
        <v>91.643341073688106</v>
      </c>
      <c r="Q204" s="1">
        <v>131.577305977088</v>
      </c>
      <c r="R204" s="1">
        <v>130.84549005009899</v>
      </c>
      <c r="S204" s="1">
        <v>133.67622864449999</v>
      </c>
      <c r="T204" s="1">
        <v>104.98530867123699</v>
      </c>
    </row>
    <row r="205" spans="1:20" s="10" customFormat="1" ht="15.6">
      <c r="A205" s="12">
        <v>37226</v>
      </c>
      <c r="B205" s="1">
        <v>101.40838897444701</v>
      </c>
      <c r="C205" s="1">
        <v>121.901024809254</v>
      </c>
      <c r="D205" s="1">
        <v>80.117759905372296</v>
      </c>
      <c r="E205" s="1">
        <v>129.211441894708</v>
      </c>
      <c r="F205" s="1">
        <v>201.62110407273499</v>
      </c>
      <c r="G205" s="1">
        <v>121.557347958321</v>
      </c>
      <c r="H205" s="1">
        <v>139.97862974520601</v>
      </c>
      <c r="I205" s="1">
        <v>109.39105435292301</v>
      </c>
      <c r="J205" s="1">
        <v>114.263718089219</v>
      </c>
      <c r="K205" s="1">
        <v>112.41881723045999</v>
      </c>
      <c r="L205" s="1">
        <v>149.978259772428</v>
      </c>
      <c r="M205" s="1">
        <v>148.174724549948</v>
      </c>
      <c r="N205" s="1">
        <v>90.014069119994204</v>
      </c>
      <c r="O205" s="1">
        <v>81.376200732454194</v>
      </c>
      <c r="P205" s="1">
        <v>107.422698121868</v>
      </c>
      <c r="Q205" s="1">
        <v>140.549985891501</v>
      </c>
      <c r="R205" s="1">
        <v>130.96717848539299</v>
      </c>
      <c r="S205" s="1">
        <v>142.76336218663201</v>
      </c>
      <c r="T205" s="1">
        <v>113.194133119368</v>
      </c>
    </row>
    <row r="206" spans="1:20" s="10" customFormat="1" ht="15.6">
      <c r="A206" s="12">
        <v>37257</v>
      </c>
      <c r="B206" s="1">
        <v>92.862828290908794</v>
      </c>
      <c r="C206" s="1">
        <v>87.772944713830398</v>
      </c>
      <c r="D206" s="1">
        <v>68.145536017554207</v>
      </c>
      <c r="E206" s="1">
        <v>90.562609613112997</v>
      </c>
      <c r="F206" s="1">
        <v>218.361206900208</v>
      </c>
      <c r="G206" s="1">
        <v>125.186279516881</v>
      </c>
      <c r="H206" s="1">
        <v>125.808448388806</v>
      </c>
      <c r="I206" s="1">
        <v>124.52420416459201</v>
      </c>
      <c r="J206" s="1">
        <v>114.195077489646</v>
      </c>
      <c r="K206" s="1">
        <v>101.795019464164</v>
      </c>
      <c r="L206" s="1">
        <v>136.76265088048399</v>
      </c>
      <c r="M206" s="1">
        <v>171.44972305886799</v>
      </c>
      <c r="N206" s="1">
        <v>98.136143962290404</v>
      </c>
      <c r="O206" s="1">
        <v>71.311822980257304</v>
      </c>
      <c r="P206" s="1">
        <v>64.770481661102906</v>
      </c>
      <c r="Q206" s="1">
        <v>117.46192937108999</v>
      </c>
      <c r="R206" s="1">
        <v>125.059722774988</v>
      </c>
      <c r="S206" s="1">
        <v>171.41724037473301</v>
      </c>
      <c r="T206" s="1">
        <v>79.913887839213402</v>
      </c>
    </row>
    <row r="207" spans="1:20" s="10" customFormat="1" ht="15.6">
      <c r="A207" s="12">
        <v>37288</v>
      </c>
      <c r="B207" s="1">
        <v>100.712858185871</v>
      </c>
      <c r="C207" s="1">
        <v>90.684294248397606</v>
      </c>
      <c r="D207" s="1">
        <v>132.741527986156</v>
      </c>
      <c r="E207" s="1">
        <v>66.552424327912206</v>
      </c>
      <c r="F207" s="1">
        <v>123.024733408936</v>
      </c>
      <c r="G207" s="1">
        <v>135.89759161601199</v>
      </c>
      <c r="H207" s="1">
        <v>110.091217287483</v>
      </c>
      <c r="I207" s="1">
        <v>85.420903000689094</v>
      </c>
      <c r="J207" s="1">
        <v>129.757475029971</v>
      </c>
      <c r="K207" s="1">
        <v>116.297557330418</v>
      </c>
      <c r="L207" s="1">
        <v>130.29383713538201</v>
      </c>
      <c r="M207" s="1">
        <v>167.49452345305301</v>
      </c>
      <c r="N207" s="1">
        <v>124.738111175903</v>
      </c>
      <c r="O207" s="1">
        <v>56.782087838275402</v>
      </c>
      <c r="P207" s="1">
        <v>59.768598311105201</v>
      </c>
      <c r="Q207" s="1">
        <v>125.59019284954501</v>
      </c>
      <c r="R207" s="1">
        <v>103.08653806548</v>
      </c>
      <c r="S207" s="1">
        <v>135.38656422985099</v>
      </c>
      <c r="T207" s="1">
        <v>109.789798288711</v>
      </c>
    </row>
    <row r="208" spans="1:20" s="10" customFormat="1" ht="15.6">
      <c r="A208" s="12">
        <v>37316</v>
      </c>
      <c r="B208" s="1">
        <v>126.736341363541</v>
      </c>
      <c r="C208" s="1">
        <v>106.975666454563</v>
      </c>
      <c r="D208" s="1">
        <v>95.741458857088205</v>
      </c>
      <c r="E208" s="1">
        <v>106.221615362523</v>
      </c>
      <c r="F208" s="1">
        <v>121.377015198084</v>
      </c>
      <c r="G208" s="1">
        <v>123.00569082761101</v>
      </c>
      <c r="H208" s="1">
        <v>95.099324169956802</v>
      </c>
      <c r="I208" s="1">
        <v>82.701140747914494</v>
      </c>
      <c r="J208" s="1">
        <v>161.28700966776699</v>
      </c>
      <c r="K208" s="1">
        <v>154.56723247176501</v>
      </c>
      <c r="L208" s="1">
        <v>136.33061723431899</v>
      </c>
      <c r="M208" s="1">
        <v>151.59325487525999</v>
      </c>
      <c r="N208" s="1">
        <v>95.830195566757098</v>
      </c>
      <c r="O208" s="1">
        <v>81.670123988306898</v>
      </c>
      <c r="P208" s="1">
        <v>73.159015379419799</v>
      </c>
      <c r="Q208" s="1">
        <v>157.90480562658601</v>
      </c>
      <c r="R208" s="1">
        <v>76.181253936952601</v>
      </c>
      <c r="S208" s="1">
        <v>138.708032262411</v>
      </c>
      <c r="T208" s="1">
        <v>90.674442538772396</v>
      </c>
    </row>
    <row r="209" spans="1:20" s="10" customFormat="1" ht="15.6">
      <c r="A209" s="12">
        <v>37347</v>
      </c>
      <c r="B209" s="1">
        <v>119.145961572258</v>
      </c>
      <c r="C209" s="1">
        <v>95.905750563571004</v>
      </c>
      <c r="D209" s="1">
        <v>76.126748431023501</v>
      </c>
      <c r="E209" s="1">
        <v>115.55970859676501</v>
      </c>
      <c r="F209" s="1">
        <v>107.10342907479</v>
      </c>
      <c r="G209" s="1">
        <v>104.25354558115301</v>
      </c>
      <c r="H209" s="1">
        <v>87.903226067230094</v>
      </c>
      <c r="I209" s="1">
        <v>122.445953843601</v>
      </c>
      <c r="J209" s="1">
        <v>165.550510904985</v>
      </c>
      <c r="K209" s="1">
        <v>99.400830155968293</v>
      </c>
      <c r="L209" s="1">
        <v>137.13635374279599</v>
      </c>
      <c r="M209" s="1">
        <v>157.58737592262301</v>
      </c>
      <c r="N209" s="1">
        <v>222.57235046735701</v>
      </c>
      <c r="O209" s="1">
        <v>81.443019900211098</v>
      </c>
      <c r="P209" s="1">
        <v>47.858189227370502</v>
      </c>
      <c r="Q209" s="1">
        <v>168.71194461717599</v>
      </c>
      <c r="R209" s="1">
        <v>127.494804140562</v>
      </c>
      <c r="S209" s="1">
        <v>97.018623676008502</v>
      </c>
      <c r="T209" s="1">
        <v>96.714831401600406</v>
      </c>
    </row>
    <row r="210" spans="1:20" s="10" customFormat="1" ht="15.6">
      <c r="A210" s="12">
        <v>37377</v>
      </c>
      <c r="B210" s="1">
        <v>76.879239390052106</v>
      </c>
      <c r="C210" s="1">
        <v>80.373715794142498</v>
      </c>
      <c r="D210" s="1">
        <v>61.376280918347597</v>
      </c>
      <c r="E210" s="1">
        <v>135.26977315293601</v>
      </c>
      <c r="F210" s="1">
        <v>224.73910650817101</v>
      </c>
      <c r="G210" s="1">
        <v>90.499296951854902</v>
      </c>
      <c r="H210" s="1">
        <v>90.421586465452407</v>
      </c>
      <c r="I210" s="1">
        <v>106.896795784616</v>
      </c>
      <c r="J210" s="1">
        <v>121.47476036311301</v>
      </c>
      <c r="K210" s="1">
        <v>103.993250781496</v>
      </c>
      <c r="L210" s="1">
        <v>81.962459348295496</v>
      </c>
      <c r="M210" s="1">
        <v>120.393366229058</v>
      </c>
      <c r="N210" s="1">
        <v>137.176612997999</v>
      </c>
      <c r="O210" s="1">
        <v>56.132407199393597</v>
      </c>
      <c r="P210" s="1">
        <v>111.970103097999</v>
      </c>
      <c r="Q210" s="1">
        <v>130.42129308625101</v>
      </c>
      <c r="R210" s="1">
        <v>86.0789947482792</v>
      </c>
      <c r="S210" s="1">
        <v>96.880862052045401</v>
      </c>
      <c r="T210" s="1">
        <v>63.477820223673902</v>
      </c>
    </row>
    <row r="211" spans="1:20" s="10" customFormat="1" ht="15.6">
      <c r="A211" s="12">
        <v>37408</v>
      </c>
      <c r="B211" s="1">
        <v>45.917826480671799</v>
      </c>
      <c r="C211" s="1">
        <v>69.7222263591554</v>
      </c>
      <c r="D211" s="1">
        <v>38.703594872791797</v>
      </c>
      <c r="E211" s="1">
        <v>108.527584848299</v>
      </c>
      <c r="F211" s="1">
        <v>230.53598475282499</v>
      </c>
      <c r="G211" s="1">
        <v>55.593432802702303</v>
      </c>
      <c r="H211" s="1">
        <v>92.595212701687402</v>
      </c>
      <c r="I211" s="1">
        <v>77.714108111729303</v>
      </c>
      <c r="J211" s="1">
        <v>83.217600610432498</v>
      </c>
      <c r="K211" s="1">
        <v>88.5788190877267</v>
      </c>
      <c r="L211" s="1">
        <v>62.900239985470797</v>
      </c>
      <c r="M211" s="1">
        <v>86.642035620450301</v>
      </c>
      <c r="N211" s="1">
        <v>107.516804782215</v>
      </c>
      <c r="O211" s="1">
        <v>65.223744655746998</v>
      </c>
      <c r="P211" s="1">
        <v>101.82593452632</v>
      </c>
      <c r="Q211" s="1">
        <v>125.49744012025801</v>
      </c>
      <c r="R211" s="1">
        <v>87.104430504215102</v>
      </c>
      <c r="S211" s="1">
        <v>109.80913188268499</v>
      </c>
      <c r="T211" s="1">
        <v>112.722730431923</v>
      </c>
    </row>
    <row r="212" spans="1:20" s="10" customFormat="1" ht="15.6">
      <c r="A212" s="12">
        <v>37438</v>
      </c>
      <c r="B212" s="1">
        <v>104.885248025</v>
      </c>
      <c r="C212" s="1">
        <v>97.609361338764799</v>
      </c>
      <c r="D212" s="1">
        <v>80.248575771814998</v>
      </c>
      <c r="E212" s="1">
        <v>101.31241334414</v>
      </c>
      <c r="F212" s="1">
        <v>124.62649155716301</v>
      </c>
      <c r="G212" s="1">
        <v>83.294992862579207</v>
      </c>
      <c r="H212" s="1">
        <v>98.749976802671597</v>
      </c>
      <c r="I212" s="1">
        <v>102.95628644980999</v>
      </c>
      <c r="J212" s="1">
        <v>103.234519631944</v>
      </c>
      <c r="K212" s="1">
        <v>114.619568156949</v>
      </c>
      <c r="L212" s="1">
        <v>122.23754422574</v>
      </c>
      <c r="M212" s="1">
        <v>112.196824054312</v>
      </c>
      <c r="N212" s="1">
        <v>124.14311480008401</v>
      </c>
      <c r="O212" s="1">
        <v>85.516725744780601</v>
      </c>
      <c r="P212" s="1">
        <v>114.85965414568901</v>
      </c>
      <c r="Q212" s="1">
        <v>110.97789399117001</v>
      </c>
      <c r="R212" s="1">
        <v>112.50704285126101</v>
      </c>
      <c r="S212" s="1">
        <v>114.94680905979401</v>
      </c>
      <c r="T212" s="1">
        <v>89.091172497855396</v>
      </c>
    </row>
    <row r="213" spans="1:20" s="10" customFormat="1" ht="15.6">
      <c r="A213" s="12">
        <v>37469</v>
      </c>
      <c r="B213" s="1">
        <v>109.72400865513301</v>
      </c>
      <c r="C213" s="1">
        <v>91.856665572345705</v>
      </c>
      <c r="D213" s="1">
        <v>82.982285631502705</v>
      </c>
      <c r="E213" s="1">
        <v>103.91751599271601</v>
      </c>
      <c r="F213" s="1">
        <v>94.294604438843507</v>
      </c>
      <c r="G213" s="1">
        <v>95.004395354659096</v>
      </c>
      <c r="H213" s="1">
        <v>106.146225124298</v>
      </c>
      <c r="I213" s="1">
        <v>107.352711725229</v>
      </c>
      <c r="J213" s="1">
        <v>124.512827348131</v>
      </c>
      <c r="K213" s="1">
        <v>97.010796217617894</v>
      </c>
      <c r="L213" s="1">
        <v>119.922326007008</v>
      </c>
      <c r="M213" s="1">
        <v>124.206949201029</v>
      </c>
      <c r="N213" s="1">
        <v>129.83161332192</v>
      </c>
      <c r="O213" s="1">
        <v>44.1514579208133</v>
      </c>
      <c r="P213" s="1">
        <v>98.573583781748098</v>
      </c>
      <c r="Q213" s="1">
        <v>115.476470897355</v>
      </c>
      <c r="R213" s="1">
        <v>73.812122895625293</v>
      </c>
      <c r="S213" s="1">
        <v>80.868241277504296</v>
      </c>
      <c r="T213" s="1">
        <v>76.374322944051897</v>
      </c>
    </row>
    <row r="214" spans="1:20" s="10" customFormat="1" ht="15.6">
      <c r="A214" s="12">
        <v>37500</v>
      </c>
      <c r="B214" s="1">
        <v>137.864289464492</v>
      </c>
      <c r="C214" s="1">
        <v>127.478195878959</v>
      </c>
      <c r="D214" s="1">
        <v>116.017521174446</v>
      </c>
      <c r="E214" s="1">
        <v>144.46541733625301</v>
      </c>
      <c r="F214" s="1">
        <v>136.65329453797801</v>
      </c>
      <c r="G214" s="1">
        <v>134.47844383389</v>
      </c>
      <c r="H214" s="1">
        <v>137.61402160935299</v>
      </c>
      <c r="I214" s="1">
        <v>148.098658200881</v>
      </c>
      <c r="J214" s="1">
        <v>157.75275090360901</v>
      </c>
      <c r="K214" s="1">
        <v>137.45950448505801</v>
      </c>
      <c r="L214" s="1">
        <v>128.05256603346999</v>
      </c>
      <c r="M214" s="1">
        <v>127.107513089853</v>
      </c>
      <c r="N214" s="1">
        <v>128.57679747151499</v>
      </c>
      <c r="O214" s="1">
        <v>98.416706407976307</v>
      </c>
      <c r="P214" s="1">
        <v>104.72497877989299</v>
      </c>
      <c r="Q214" s="1">
        <v>135.30081403832699</v>
      </c>
      <c r="R214" s="1">
        <v>177.43379885209799</v>
      </c>
      <c r="S214" s="1">
        <v>143.472243746201</v>
      </c>
      <c r="T214" s="1">
        <v>109.793356538534</v>
      </c>
    </row>
    <row r="215" spans="1:20" s="10" customFormat="1" ht="15.6">
      <c r="A215" s="12">
        <v>37530</v>
      </c>
      <c r="B215" s="1">
        <v>124.78002192959001</v>
      </c>
      <c r="C215" s="1">
        <v>135.90834069841799</v>
      </c>
      <c r="D215" s="1">
        <v>174.79122198256701</v>
      </c>
      <c r="E215" s="1">
        <v>164.95318867705299</v>
      </c>
      <c r="F215" s="1">
        <v>138.157086025469</v>
      </c>
      <c r="G215" s="1">
        <v>171.45863671642201</v>
      </c>
      <c r="H215" s="1">
        <v>131.65586602997499</v>
      </c>
      <c r="I215" s="1">
        <v>203.267892603695</v>
      </c>
      <c r="J215" s="1">
        <v>136.29882304026799</v>
      </c>
      <c r="K215" s="1">
        <v>121.835536250914</v>
      </c>
      <c r="L215" s="1">
        <v>118.208284680747</v>
      </c>
      <c r="M215" s="1">
        <v>160.491927557276</v>
      </c>
      <c r="N215" s="1">
        <v>131.40942806715199</v>
      </c>
      <c r="O215" s="1">
        <v>117.453060491946</v>
      </c>
      <c r="P215" s="1">
        <v>70.192010866809994</v>
      </c>
      <c r="Q215" s="1">
        <v>118.948646945558</v>
      </c>
      <c r="R215" s="1">
        <v>258.637678626271</v>
      </c>
      <c r="S215" s="1">
        <v>191.437562009408</v>
      </c>
      <c r="T215" s="1">
        <v>144.15838590603201</v>
      </c>
    </row>
    <row r="216" spans="1:20" s="10" customFormat="1" ht="15.6">
      <c r="A216" s="12">
        <v>37561</v>
      </c>
      <c r="B216" s="1">
        <v>120.31201512060299</v>
      </c>
      <c r="C216" s="1">
        <v>94.716824139695404</v>
      </c>
      <c r="D216" s="1">
        <v>119.671423236377</v>
      </c>
      <c r="E216" s="1">
        <v>115.75515440933501</v>
      </c>
      <c r="F216" s="1">
        <v>102.445652916759</v>
      </c>
      <c r="G216" s="1">
        <v>132.14991553578</v>
      </c>
      <c r="H216" s="1">
        <v>97.019187575492595</v>
      </c>
      <c r="I216" s="1">
        <v>98.804823286511294</v>
      </c>
      <c r="J216" s="1">
        <v>128.93861785501801</v>
      </c>
      <c r="K216" s="1">
        <v>94.369994739029494</v>
      </c>
      <c r="L216" s="1">
        <v>109.116232162117</v>
      </c>
      <c r="M216" s="1">
        <v>108.77906365769999</v>
      </c>
      <c r="N216" s="1">
        <v>162.46983833757</v>
      </c>
      <c r="O216" s="1">
        <v>93.830073018002693</v>
      </c>
      <c r="P216" s="1">
        <v>114.25829469990001</v>
      </c>
      <c r="Q216" s="1">
        <v>112.596233451206</v>
      </c>
      <c r="R216" s="1">
        <v>126.006626350095</v>
      </c>
      <c r="S216" s="1">
        <v>112.72754580777</v>
      </c>
      <c r="T216" s="1">
        <v>127.967827488938</v>
      </c>
    </row>
    <row r="217" spans="1:20" s="10" customFormat="1" ht="15.6">
      <c r="A217" s="12">
        <v>37591</v>
      </c>
      <c r="B217" s="1">
        <v>110.700386860733</v>
      </c>
      <c r="C217" s="1">
        <v>92.374933600629205</v>
      </c>
      <c r="D217" s="1">
        <v>246.47880911758901</v>
      </c>
      <c r="E217" s="1">
        <v>122.61642549594499</v>
      </c>
      <c r="F217" s="1">
        <v>122.32555864007701</v>
      </c>
      <c r="G217" s="1">
        <v>162.71670378644799</v>
      </c>
      <c r="H217" s="1">
        <v>129.39790618076199</v>
      </c>
      <c r="I217" s="1">
        <v>151.86052251346999</v>
      </c>
      <c r="J217" s="1">
        <v>139.62931525840301</v>
      </c>
      <c r="K217" s="1">
        <v>120.64512956706901</v>
      </c>
      <c r="L217" s="1">
        <v>167.434619401644</v>
      </c>
      <c r="M217" s="1">
        <v>143.44811333984299</v>
      </c>
      <c r="N217" s="1">
        <v>233.484231289928</v>
      </c>
      <c r="O217" s="1">
        <v>117.46589408684299</v>
      </c>
      <c r="P217" s="1">
        <v>87.320204906079397</v>
      </c>
      <c r="Q217" s="1">
        <v>112.88432608039101</v>
      </c>
      <c r="R217" s="1">
        <v>129.45170113434801</v>
      </c>
      <c r="S217" s="1">
        <v>126.056037832881</v>
      </c>
      <c r="T217" s="1">
        <v>124.58828100370501</v>
      </c>
    </row>
    <row r="218" spans="1:20" s="10" customFormat="1" ht="15.6">
      <c r="A218" s="12">
        <v>37622</v>
      </c>
      <c r="B218" s="1">
        <v>179.72524270950501</v>
      </c>
      <c r="C218" s="1">
        <v>150.811924130487</v>
      </c>
      <c r="D218" s="1">
        <v>271.320310460705</v>
      </c>
      <c r="E218" s="1">
        <v>152.303156332295</v>
      </c>
      <c r="F218" s="1">
        <v>125.215084745594</v>
      </c>
      <c r="G218" s="1">
        <v>221.406770101798</v>
      </c>
      <c r="H218" s="1">
        <v>163.82890932484599</v>
      </c>
      <c r="I218" s="1">
        <v>136.924857149237</v>
      </c>
      <c r="J218" s="1">
        <v>152.09608633949099</v>
      </c>
      <c r="K218" s="1">
        <v>141.196340053527</v>
      </c>
      <c r="L218" s="1">
        <v>145.360688225323</v>
      </c>
      <c r="M218" s="1">
        <v>108.268363828321</v>
      </c>
      <c r="N218" s="1">
        <v>202.87397092834701</v>
      </c>
      <c r="O218" s="1">
        <v>144.29015615687501</v>
      </c>
      <c r="P218" s="1">
        <v>117.80477348275799</v>
      </c>
      <c r="Q218" s="1">
        <v>120.602020346358</v>
      </c>
      <c r="R218" s="1">
        <v>143.87155468328601</v>
      </c>
      <c r="S218" s="1">
        <v>150.89594879328601</v>
      </c>
      <c r="T218" s="1">
        <v>194.47147427251801</v>
      </c>
    </row>
    <row r="219" spans="1:20" s="10" customFormat="1" ht="15.6">
      <c r="A219" s="12">
        <v>37653</v>
      </c>
      <c r="B219" s="1">
        <v>236.35402437825701</v>
      </c>
      <c r="C219" s="1">
        <v>145.394781351207</v>
      </c>
      <c r="D219" s="1">
        <v>255.540651704807</v>
      </c>
      <c r="E219" s="1">
        <v>177.617728036118</v>
      </c>
      <c r="F219" s="1">
        <v>107.90025343962201</v>
      </c>
      <c r="G219" s="1">
        <v>134.109465410539</v>
      </c>
      <c r="H219" s="1">
        <v>206.696108145105</v>
      </c>
      <c r="I219" s="1">
        <v>131.59826087569701</v>
      </c>
      <c r="J219" s="1">
        <v>168.43910330914301</v>
      </c>
      <c r="K219" s="1">
        <v>110.686339624605</v>
      </c>
      <c r="L219" s="1">
        <v>115.881024649171</v>
      </c>
      <c r="M219" s="1">
        <v>131.8684503099</v>
      </c>
      <c r="N219" s="1">
        <v>198.814529524291</v>
      </c>
      <c r="O219" s="1">
        <v>97.279162658585406</v>
      </c>
      <c r="P219" s="1">
        <v>94.729611666547697</v>
      </c>
      <c r="Q219" s="1">
        <v>133.43097462147301</v>
      </c>
      <c r="R219" s="1">
        <v>124.953379473309</v>
      </c>
      <c r="S219" s="1">
        <v>150.50953151084499</v>
      </c>
      <c r="T219" s="1">
        <v>178.30069489275601</v>
      </c>
    </row>
    <row r="220" spans="1:20" s="10" customFormat="1" ht="15.6">
      <c r="A220" s="12">
        <v>37681</v>
      </c>
      <c r="B220" s="1">
        <v>251.86639196201901</v>
      </c>
      <c r="C220" s="1">
        <v>198.55429437795499</v>
      </c>
      <c r="D220" s="1">
        <v>256.98434185118998</v>
      </c>
      <c r="E220" s="1">
        <v>189.48363684475501</v>
      </c>
      <c r="F220" s="1">
        <v>139.086274283292</v>
      </c>
      <c r="G220" s="1">
        <v>176.51546571407499</v>
      </c>
      <c r="H220" s="1">
        <v>183.28959590914701</v>
      </c>
      <c r="I220" s="1">
        <v>173.84706281003301</v>
      </c>
      <c r="J220" s="1">
        <v>194.21194390474</v>
      </c>
      <c r="K220" s="1">
        <v>141.76733458929399</v>
      </c>
      <c r="L220" s="1">
        <v>170.38297585018</v>
      </c>
      <c r="M220" s="1">
        <v>153.79481666805401</v>
      </c>
      <c r="N220" s="1">
        <v>191.60045980420401</v>
      </c>
      <c r="O220" s="1">
        <v>123.10782356333399</v>
      </c>
      <c r="P220" s="1">
        <v>83.174232312395603</v>
      </c>
      <c r="Q220" s="1">
        <v>153.24496982794699</v>
      </c>
      <c r="R220" s="1">
        <v>174.20886100843001</v>
      </c>
      <c r="S220" s="1">
        <v>195.168103244093</v>
      </c>
      <c r="T220" s="1">
        <v>185.02046458409001</v>
      </c>
    </row>
    <row r="221" spans="1:20" s="10" customFormat="1" ht="15.6">
      <c r="A221" s="12">
        <v>37712</v>
      </c>
      <c r="B221" s="1">
        <v>190.006788014281</v>
      </c>
      <c r="C221" s="1">
        <v>158.27471769588601</v>
      </c>
      <c r="D221" s="1">
        <v>197.225393057476</v>
      </c>
      <c r="E221" s="1">
        <v>165.37640744980999</v>
      </c>
      <c r="F221" s="1">
        <v>136.11375584918</v>
      </c>
      <c r="G221" s="1">
        <v>129.37006294360299</v>
      </c>
      <c r="H221" s="1">
        <v>165.63355750362501</v>
      </c>
      <c r="I221" s="1">
        <v>151.35869155750399</v>
      </c>
      <c r="J221" s="1">
        <v>162.42862492549099</v>
      </c>
      <c r="K221" s="1">
        <v>149.00707602643601</v>
      </c>
      <c r="L221" s="1">
        <v>191.36883342912199</v>
      </c>
      <c r="M221" s="1">
        <v>111.536842736346</v>
      </c>
      <c r="N221" s="1">
        <v>178.89350711662701</v>
      </c>
      <c r="O221" s="1">
        <v>152.16284892776801</v>
      </c>
      <c r="P221" s="1">
        <v>155.74190392635799</v>
      </c>
      <c r="Q221" s="1">
        <v>134.338326397831</v>
      </c>
      <c r="R221" s="1">
        <v>163.35368633583801</v>
      </c>
      <c r="S221" s="1">
        <v>136.327393991572</v>
      </c>
      <c r="T221" s="1">
        <v>224.673654354907</v>
      </c>
    </row>
    <row r="222" spans="1:20" s="10" customFormat="1" ht="15.6">
      <c r="A222" s="12">
        <v>37742</v>
      </c>
      <c r="B222" s="1">
        <v>111.97338350796799</v>
      </c>
      <c r="C222" s="1">
        <v>94.922200096631997</v>
      </c>
      <c r="D222" s="1">
        <v>118.49570399054601</v>
      </c>
      <c r="E222" s="1">
        <v>137.42317492993999</v>
      </c>
      <c r="F222" s="1">
        <v>114.347804815724</v>
      </c>
      <c r="G222" s="1">
        <v>113.38668910586399</v>
      </c>
      <c r="H222" s="1">
        <v>116.735390290106</v>
      </c>
      <c r="I222" s="1">
        <v>126.220447330296</v>
      </c>
      <c r="J222" s="1">
        <v>132.73939214528301</v>
      </c>
      <c r="K222" s="1">
        <v>112.13054387558201</v>
      </c>
      <c r="L222" s="1">
        <v>142.57402296097101</v>
      </c>
      <c r="M222" s="1">
        <v>80.575110471741397</v>
      </c>
      <c r="N222" s="1">
        <v>116.86609215458201</v>
      </c>
      <c r="O222" s="1">
        <v>107.806644873926</v>
      </c>
      <c r="P222" s="1">
        <v>84.672180940732403</v>
      </c>
      <c r="Q222" s="1">
        <v>119.96169512502</v>
      </c>
      <c r="R222" s="1">
        <v>130.18398605591199</v>
      </c>
      <c r="S222" s="1">
        <v>111.65363640001701</v>
      </c>
      <c r="T222" s="1">
        <v>153.15853218943599</v>
      </c>
    </row>
    <row r="223" spans="1:20" s="10" customFormat="1" ht="15.6">
      <c r="A223" s="12">
        <v>37773</v>
      </c>
      <c r="B223" s="1">
        <v>68.682920480886906</v>
      </c>
      <c r="C223" s="1">
        <v>92.228856275637199</v>
      </c>
      <c r="D223" s="1">
        <v>138.814659310651</v>
      </c>
      <c r="E223" s="1">
        <v>120.035206527635</v>
      </c>
      <c r="F223" s="1">
        <v>118.504972013958</v>
      </c>
      <c r="G223" s="1">
        <v>110.684540317722</v>
      </c>
      <c r="H223" s="1">
        <v>114.746503047068</v>
      </c>
      <c r="I223" s="1">
        <v>104.95628187915599</v>
      </c>
      <c r="J223" s="1">
        <v>111.97196703968601</v>
      </c>
      <c r="K223" s="1">
        <v>97.861573259002398</v>
      </c>
      <c r="L223" s="1">
        <v>103.90741800443401</v>
      </c>
      <c r="M223" s="1">
        <v>81.612323953423697</v>
      </c>
      <c r="N223" s="1">
        <v>114.68459176769601</v>
      </c>
      <c r="O223" s="1">
        <v>129.749909154748</v>
      </c>
      <c r="P223" s="1">
        <v>56.181352571261002</v>
      </c>
      <c r="Q223" s="1">
        <v>133.94751960760499</v>
      </c>
      <c r="R223" s="1">
        <v>150.61645023509101</v>
      </c>
      <c r="S223" s="1">
        <v>96.1796261442191</v>
      </c>
      <c r="T223" s="1">
        <v>126.13398490960699</v>
      </c>
    </row>
    <row r="224" spans="1:20" s="10" customFormat="1" ht="15.6">
      <c r="A224" s="12">
        <v>37803</v>
      </c>
      <c r="B224" s="1">
        <v>111.962525219669</v>
      </c>
      <c r="C224" s="1">
        <v>65.969966367361096</v>
      </c>
      <c r="D224" s="1">
        <v>148.07122488034301</v>
      </c>
      <c r="E224" s="1">
        <v>82.146424594331506</v>
      </c>
      <c r="F224" s="1">
        <v>96.074081871076103</v>
      </c>
      <c r="G224" s="1">
        <v>97.451617178433693</v>
      </c>
      <c r="H224" s="1">
        <v>96.866401453326503</v>
      </c>
      <c r="I224" s="1">
        <v>111.85852174434299</v>
      </c>
      <c r="J224" s="1">
        <v>88.256218618407203</v>
      </c>
      <c r="K224" s="1">
        <v>141.78886358970399</v>
      </c>
      <c r="L224" s="1">
        <v>138.74579833217601</v>
      </c>
      <c r="M224" s="1">
        <v>102.529877778703</v>
      </c>
      <c r="N224" s="1">
        <v>115.04982932109699</v>
      </c>
      <c r="O224" s="1">
        <v>101.01071553839201</v>
      </c>
      <c r="P224" s="1">
        <v>80.321436465516896</v>
      </c>
      <c r="Q224" s="1">
        <v>102.06894928695201</v>
      </c>
      <c r="R224" s="1">
        <v>91.142465027589793</v>
      </c>
      <c r="S224" s="1">
        <v>113.14817097869501</v>
      </c>
      <c r="T224" s="1">
        <v>129.15812142662099</v>
      </c>
    </row>
    <row r="225" spans="1:20" s="10" customFormat="1" ht="15.6">
      <c r="A225" s="12">
        <v>37834</v>
      </c>
      <c r="B225" s="1">
        <v>111.57510022848</v>
      </c>
      <c r="C225" s="1">
        <v>77.002982844476506</v>
      </c>
      <c r="D225" s="1">
        <v>106.457620343465</v>
      </c>
      <c r="E225" s="1">
        <v>95.763543476022406</v>
      </c>
      <c r="F225" s="1">
        <v>109.143825705566</v>
      </c>
      <c r="G225" s="1">
        <v>86.518817586334606</v>
      </c>
      <c r="H225" s="1">
        <v>98.602035828140004</v>
      </c>
      <c r="I225" s="1">
        <v>153.14747609409301</v>
      </c>
      <c r="J225" s="1">
        <v>108.760348163188</v>
      </c>
      <c r="K225" s="1">
        <v>71.727313469762194</v>
      </c>
      <c r="L225" s="1">
        <v>107.048028066304</v>
      </c>
      <c r="M225" s="1">
        <v>103.295760226474</v>
      </c>
      <c r="N225" s="1">
        <v>93.564242329561395</v>
      </c>
      <c r="O225" s="1">
        <v>96.6953417274011</v>
      </c>
      <c r="P225" s="1">
        <v>45.339337162771997</v>
      </c>
      <c r="Q225" s="1">
        <v>113.492989074222</v>
      </c>
      <c r="R225" s="1">
        <v>102.107825973038</v>
      </c>
      <c r="S225" s="1">
        <v>139.304701429532</v>
      </c>
      <c r="T225" s="1">
        <v>94.020280619217203</v>
      </c>
    </row>
    <row r="226" spans="1:20" s="10" customFormat="1" ht="15.6">
      <c r="A226" s="12">
        <v>37865</v>
      </c>
      <c r="B226" s="1">
        <v>89.821941127792201</v>
      </c>
      <c r="C226" s="1">
        <v>110.47835985869</v>
      </c>
      <c r="D226" s="1">
        <v>89.9981996184286</v>
      </c>
      <c r="E226" s="1">
        <v>95.986591963237998</v>
      </c>
      <c r="F226" s="1">
        <v>130.94265671763699</v>
      </c>
      <c r="G226" s="1">
        <v>88.869657751041203</v>
      </c>
      <c r="H226" s="1">
        <v>79.413284783015399</v>
      </c>
      <c r="I226" s="1">
        <v>102.408646628269</v>
      </c>
      <c r="J226" s="1">
        <v>99.378122800954401</v>
      </c>
      <c r="K226" s="1">
        <v>96.383988529191697</v>
      </c>
      <c r="L226" s="1">
        <v>113.335611226125</v>
      </c>
      <c r="M226" s="1">
        <v>87.816337720018794</v>
      </c>
      <c r="N226" s="1">
        <v>98.771418747298199</v>
      </c>
      <c r="O226" s="1">
        <v>76.519177193825698</v>
      </c>
      <c r="P226" s="1">
        <v>51.539588398706698</v>
      </c>
      <c r="Q226" s="1">
        <v>107.22300927505199</v>
      </c>
      <c r="R226" s="1">
        <v>110.97181190228601</v>
      </c>
      <c r="S226" s="1">
        <v>95.4200912200033</v>
      </c>
      <c r="T226" s="1">
        <v>107.877891511123</v>
      </c>
    </row>
    <row r="227" spans="1:20" s="10" customFormat="1" ht="15.6">
      <c r="A227" s="12">
        <v>37895</v>
      </c>
      <c r="B227" s="1">
        <v>77.000464446662704</v>
      </c>
      <c r="C227" s="1">
        <v>101.440651559317</v>
      </c>
      <c r="D227" s="1">
        <v>103.075480580011</v>
      </c>
      <c r="E227" s="1">
        <v>88.931337727186801</v>
      </c>
      <c r="F227" s="1">
        <v>88.241783022743505</v>
      </c>
      <c r="G227" s="1">
        <v>113.46923854569199</v>
      </c>
      <c r="H227" s="1">
        <v>83.818097053740203</v>
      </c>
      <c r="I227" s="1">
        <v>121.02840056068101</v>
      </c>
      <c r="J227" s="1">
        <v>108.690516359656</v>
      </c>
      <c r="K227" s="1">
        <v>72.611100276846201</v>
      </c>
      <c r="L227" s="1">
        <v>84.988634394436403</v>
      </c>
      <c r="M227" s="1">
        <v>108.94592597819</v>
      </c>
      <c r="N227" s="1">
        <v>87.3574038855499</v>
      </c>
      <c r="O227" s="1">
        <v>125.022179671377</v>
      </c>
      <c r="P227" s="1">
        <v>100.21312106670899</v>
      </c>
      <c r="Q227" s="1">
        <v>105.37683767272701</v>
      </c>
      <c r="R227" s="1">
        <v>141.37947590535001</v>
      </c>
      <c r="S227" s="1">
        <v>115.860960253282</v>
      </c>
      <c r="T227" s="1">
        <v>114.52582880312499</v>
      </c>
    </row>
    <row r="228" spans="1:20" s="10" customFormat="1" ht="15.6">
      <c r="A228" s="12">
        <v>37926</v>
      </c>
      <c r="B228" s="1">
        <v>141.62638894484701</v>
      </c>
      <c r="C228" s="1">
        <v>97.617668424188395</v>
      </c>
      <c r="D228" s="1">
        <v>85.626966626028107</v>
      </c>
      <c r="E228" s="1">
        <v>98.133556561346197</v>
      </c>
      <c r="F228" s="1">
        <v>92.729833668061303</v>
      </c>
      <c r="G228" s="1">
        <v>116.55696198550601</v>
      </c>
      <c r="H228" s="1">
        <v>79.965765836607602</v>
      </c>
      <c r="I228" s="1">
        <v>98.5354535392744</v>
      </c>
      <c r="J228" s="1">
        <v>131.79855656509901</v>
      </c>
      <c r="K228" s="1">
        <v>70.279991635868996</v>
      </c>
      <c r="L228" s="1">
        <v>104.58884501432</v>
      </c>
      <c r="M228" s="1">
        <v>88.772304648382899</v>
      </c>
      <c r="N228" s="1">
        <v>73.9606045635621</v>
      </c>
      <c r="O228" s="1">
        <v>101.69501015851699</v>
      </c>
      <c r="P228" s="1">
        <v>97.942340744386101</v>
      </c>
      <c r="Q228" s="1">
        <v>90.215543830086602</v>
      </c>
      <c r="R228" s="1">
        <v>99.962703578646796</v>
      </c>
      <c r="S228" s="1">
        <v>123.017078386573</v>
      </c>
      <c r="T228" s="1">
        <v>89.324308276354401</v>
      </c>
    </row>
    <row r="229" spans="1:20" s="10" customFormat="1" ht="15.6">
      <c r="A229" s="12">
        <v>37956</v>
      </c>
      <c r="B229" s="1">
        <v>88.833098687840206</v>
      </c>
      <c r="C229" s="1">
        <v>88.361598787332994</v>
      </c>
      <c r="D229" s="1">
        <v>104.738785187549</v>
      </c>
      <c r="E229" s="1">
        <v>102.3011023837</v>
      </c>
      <c r="F229" s="1">
        <v>95.4067141228808</v>
      </c>
      <c r="G229" s="1">
        <v>106.29722550693801</v>
      </c>
      <c r="H229" s="1">
        <v>99.527593740264095</v>
      </c>
      <c r="I229" s="1">
        <v>84.0123297430451</v>
      </c>
      <c r="J229" s="1">
        <v>104.782962259306</v>
      </c>
      <c r="K229" s="1">
        <v>100.851787997472</v>
      </c>
      <c r="L229" s="1">
        <v>79.781233657022199</v>
      </c>
      <c r="M229" s="1">
        <v>76.842970443822907</v>
      </c>
      <c r="N229" s="1">
        <v>102.661207146889</v>
      </c>
      <c r="O229" s="1">
        <v>77.490022394180599</v>
      </c>
      <c r="P229" s="1">
        <v>75.479201295738605</v>
      </c>
      <c r="Q229" s="1">
        <v>88.9805425386633</v>
      </c>
      <c r="R229" s="1">
        <v>66.641802385764606</v>
      </c>
      <c r="S229" s="1">
        <v>102.77708899391</v>
      </c>
      <c r="T229" s="1">
        <v>101.01635188000699</v>
      </c>
    </row>
    <row r="230" spans="1:20" s="10" customFormat="1" ht="15.6">
      <c r="A230" s="12">
        <v>37987</v>
      </c>
      <c r="B230" s="1">
        <v>120.579755941149</v>
      </c>
      <c r="C230" s="1">
        <v>147.63830206561201</v>
      </c>
      <c r="D230" s="1">
        <v>81.3602304050724</v>
      </c>
      <c r="E230" s="1">
        <v>86.826608510364196</v>
      </c>
      <c r="F230" s="1">
        <v>106.891578713847</v>
      </c>
      <c r="G230" s="1">
        <v>147.00680123299901</v>
      </c>
      <c r="H230" s="1">
        <v>88.593105098968906</v>
      </c>
      <c r="I230" s="1">
        <v>80.715729425457894</v>
      </c>
      <c r="J230" s="1">
        <v>106.11888694443</v>
      </c>
      <c r="K230" s="1">
        <v>91.155554170447203</v>
      </c>
      <c r="L230" s="1">
        <v>135.806268706494</v>
      </c>
      <c r="M230" s="1">
        <v>82.573963164079899</v>
      </c>
      <c r="N230" s="1">
        <v>80.926627255430802</v>
      </c>
      <c r="O230" s="1">
        <v>77.267200059979004</v>
      </c>
      <c r="P230" s="1">
        <v>77.144543829194205</v>
      </c>
      <c r="Q230" s="1">
        <v>83.966828988274003</v>
      </c>
      <c r="R230" s="1">
        <v>73.656728952687104</v>
      </c>
      <c r="S230" s="1">
        <v>95.986958623898104</v>
      </c>
      <c r="T230" s="1">
        <v>96.773950826447404</v>
      </c>
    </row>
    <row r="231" spans="1:20" s="10" customFormat="1" ht="15.6">
      <c r="A231" s="12">
        <v>38018</v>
      </c>
      <c r="B231" s="1">
        <v>84.323585540890804</v>
      </c>
      <c r="C231" s="1">
        <v>91.071211476141499</v>
      </c>
      <c r="D231" s="1">
        <v>90.869710800437602</v>
      </c>
      <c r="E231" s="1">
        <v>92.436406000236403</v>
      </c>
      <c r="F231" s="1">
        <v>94.101930698685294</v>
      </c>
      <c r="G231" s="1">
        <v>80.117342972529499</v>
      </c>
      <c r="H231" s="1">
        <v>80.131762222892903</v>
      </c>
      <c r="I231" s="1">
        <v>68.637524299873405</v>
      </c>
      <c r="J231" s="1">
        <v>90.466014565012898</v>
      </c>
      <c r="K231" s="1">
        <v>118.31916467971401</v>
      </c>
      <c r="L231" s="1">
        <v>73.420100602201799</v>
      </c>
      <c r="M231" s="1">
        <v>89.097477925483304</v>
      </c>
      <c r="N231" s="1">
        <v>78.424022311733495</v>
      </c>
      <c r="O231" s="1">
        <v>78.9755824089914</v>
      </c>
      <c r="P231" s="1">
        <v>110.89897641652701</v>
      </c>
      <c r="Q231" s="1">
        <v>84.371855941906205</v>
      </c>
      <c r="R231" s="1">
        <v>81.243096166915194</v>
      </c>
      <c r="S231" s="1">
        <v>77.537247500011503</v>
      </c>
      <c r="T231" s="1">
        <v>71.326126757984497</v>
      </c>
    </row>
    <row r="232" spans="1:20" s="10" customFormat="1" ht="15.6">
      <c r="A232" s="12">
        <v>38047</v>
      </c>
      <c r="B232" s="1">
        <v>108.86823212721499</v>
      </c>
      <c r="C232" s="1">
        <v>84.572808868867298</v>
      </c>
      <c r="D232" s="1">
        <v>101.72070975091999</v>
      </c>
      <c r="E232" s="1">
        <v>85.827419243363906</v>
      </c>
      <c r="F232" s="1">
        <v>82.131354847600903</v>
      </c>
      <c r="G232" s="1">
        <v>109.838923133802</v>
      </c>
      <c r="H232" s="1">
        <v>92.628085597498796</v>
      </c>
      <c r="I232" s="1">
        <v>81.082187252007003</v>
      </c>
      <c r="J232" s="1">
        <v>115.231191638103</v>
      </c>
      <c r="K232" s="1">
        <v>100.65294059328301</v>
      </c>
      <c r="L232" s="1">
        <v>145.108067932967</v>
      </c>
      <c r="M232" s="1">
        <v>95.037309787182096</v>
      </c>
      <c r="N232" s="1">
        <v>138.23589186284801</v>
      </c>
      <c r="O232" s="1">
        <v>77.766772474159893</v>
      </c>
      <c r="P232" s="1">
        <v>91.095587770719007</v>
      </c>
      <c r="Q232" s="1">
        <v>106.045543147118</v>
      </c>
      <c r="R232" s="1">
        <v>87.956010132049599</v>
      </c>
      <c r="S232" s="1">
        <v>98.290645630871694</v>
      </c>
      <c r="T232" s="1">
        <v>99.727844463081595</v>
      </c>
    </row>
    <row r="233" spans="1:20" s="10" customFormat="1" ht="15.6">
      <c r="A233" s="12">
        <v>38078</v>
      </c>
      <c r="B233" s="1">
        <v>105.897768874758</v>
      </c>
      <c r="C233" s="1">
        <v>100.54780627932099</v>
      </c>
      <c r="D233" s="1">
        <v>110.931854743391</v>
      </c>
      <c r="E233" s="1">
        <v>92.7137510046893</v>
      </c>
      <c r="F233" s="1">
        <v>77.374550405977502</v>
      </c>
      <c r="G233" s="1">
        <v>114.20363070993299</v>
      </c>
      <c r="H233" s="1">
        <v>80.489331829531096</v>
      </c>
      <c r="I233" s="1">
        <v>90.787133544602995</v>
      </c>
      <c r="J233" s="1">
        <v>126.30797364016</v>
      </c>
      <c r="K233" s="1">
        <v>115.41104291824399</v>
      </c>
      <c r="L233" s="1">
        <v>105.33200821120199</v>
      </c>
      <c r="M233" s="1">
        <v>90.720382805728903</v>
      </c>
      <c r="N233" s="1">
        <v>83.081167331711796</v>
      </c>
      <c r="O233" s="1">
        <v>129.37346858086499</v>
      </c>
      <c r="P233" s="1">
        <v>131.61002037526899</v>
      </c>
      <c r="Q233" s="1">
        <v>108.653529352882</v>
      </c>
      <c r="R233" s="1">
        <v>111.95822800808401</v>
      </c>
      <c r="S233" s="1">
        <v>113.31135832375401</v>
      </c>
      <c r="T233" s="1">
        <v>87.228040285514297</v>
      </c>
    </row>
    <row r="234" spans="1:20" s="10" customFormat="1" ht="15.6">
      <c r="A234" s="12">
        <v>38108</v>
      </c>
      <c r="B234" s="1">
        <v>122.366122695833</v>
      </c>
      <c r="C234" s="1">
        <v>97.963786534341295</v>
      </c>
      <c r="D234" s="1">
        <v>113.391321114326</v>
      </c>
      <c r="E234" s="1">
        <v>107.377531922361</v>
      </c>
      <c r="F234" s="1">
        <v>91.020647923992499</v>
      </c>
      <c r="G234" s="1">
        <v>113.368540847421</v>
      </c>
      <c r="H234" s="1">
        <v>99.116320807632107</v>
      </c>
      <c r="I234" s="1">
        <v>89.842082662476898</v>
      </c>
      <c r="J234" s="1">
        <v>114.724330797669</v>
      </c>
      <c r="K234" s="1">
        <v>96.075316306116704</v>
      </c>
      <c r="L234" s="1">
        <v>86.072226991984493</v>
      </c>
      <c r="M234" s="1">
        <v>109.70836990460199</v>
      </c>
      <c r="N234" s="1">
        <v>130.97501673469901</v>
      </c>
      <c r="O234" s="1">
        <v>94.930556044751</v>
      </c>
      <c r="P234" s="1">
        <v>81.513302942102001</v>
      </c>
      <c r="Q234" s="1">
        <v>103.592684436349</v>
      </c>
      <c r="R234" s="1">
        <v>110.485093429031</v>
      </c>
      <c r="S234" s="1">
        <v>123.576246924694</v>
      </c>
      <c r="T234" s="1">
        <v>118.602194514988</v>
      </c>
    </row>
    <row r="235" spans="1:20" s="10" customFormat="1" ht="15.6">
      <c r="A235" s="12">
        <v>38139</v>
      </c>
      <c r="B235" s="1">
        <v>132.805749946806</v>
      </c>
      <c r="C235" s="1">
        <v>84.066198841453499</v>
      </c>
      <c r="D235" s="1">
        <v>118.81554533601501</v>
      </c>
      <c r="E235" s="1">
        <v>76.3306514924857</v>
      </c>
      <c r="F235" s="1">
        <v>76.682374206879601</v>
      </c>
      <c r="G235" s="1">
        <v>92.870400365358194</v>
      </c>
      <c r="H235" s="1">
        <v>90.830380460760907</v>
      </c>
      <c r="I235" s="1">
        <v>108.58075024660501</v>
      </c>
      <c r="J235" s="1">
        <v>122.23617852313799</v>
      </c>
      <c r="K235" s="1">
        <v>93.579853544918905</v>
      </c>
      <c r="L235" s="1">
        <v>73.818041526875007</v>
      </c>
      <c r="M235" s="1">
        <v>62.398233698654899</v>
      </c>
      <c r="N235" s="1">
        <v>100.797004483327</v>
      </c>
      <c r="O235" s="1">
        <v>78.563019291301401</v>
      </c>
      <c r="P235" s="1">
        <v>61.9004124138444</v>
      </c>
      <c r="Q235" s="1">
        <v>95.262378805764101</v>
      </c>
      <c r="R235" s="1">
        <v>109.00455616364999</v>
      </c>
      <c r="S235" s="1">
        <v>100.002977312575</v>
      </c>
      <c r="T235" s="1">
        <v>107.064770350011</v>
      </c>
    </row>
    <row r="236" spans="1:20" s="10" customFormat="1" ht="15.6">
      <c r="A236" s="12">
        <v>38169</v>
      </c>
      <c r="B236" s="1">
        <v>86.320288103262001</v>
      </c>
      <c r="C236" s="1">
        <v>96.435610926491407</v>
      </c>
      <c r="D236" s="1">
        <v>98.263820030451797</v>
      </c>
      <c r="E236" s="1">
        <v>69.706013225224098</v>
      </c>
      <c r="F236" s="1">
        <v>86.912314378689004</v>
      </c>
      <c r="G236" s="1">
        <v>69.818764128293694</v>
      </c>
      <c r="H236" s="1">
        <v>88.433481957038893</v>
      </c>
      <c r="I236" s="1">
        <v>108.263311524543</v>
      </c>
      <c r="J236" s="1">
        <v>103.658462176523</v>
      </c>
      <c r="K236" s="1">
        <v>106.02653828600999</v>
      </c>
      <c r="L236" s="1">
        <v>61.3487777554434</v>
      </c>
      <c r="M236" s="1">
        <v>71.559612299346497</v>
      </c>
      <c r="N236" s="1">
        <v>72.0531466603327</v>
      </c>
      <c r="O236" s="1">
        <v>68.7863343751782</v>
      </c>
      <c r="P236" s="1">
        <v>81.035952311375794</v>
      </c>
      <c r="Q236" s="1">
        <v>94.018948951911696</v>
      </c>
      <c r="R236" s="1">
        <v>113.058254265806</v>
      </c>
      <c r="S236" s="1">
        <v>184.96081950811401</v>
      </c>
      <c r="T236" s="1">
        <v>102.822804349718</v>
      </c>
    </row>
    <row r="237" spans="1:20" s="10" customFormat="1" ht="15.6">
      <c r="A237" s="12">
        <v>38200</v>
      </c>
      <c r="B237" s="1">
        <v>76.451365705834604</v>
      </c>
      <c r="C237" s="1">
        <v>90.524638800777197</v>
      </c>
      <c r="D237" s="1">
        <v>76.045297184435896</v>
      </c>
      <c r="E237" s="1">
        <v>78.680404965913496</v>
      </c>
      <c r="F237" s="1">
        <v>90.361822262673897</v>
      </c>
      <c r="G237" s="1">
        <v>58.911509310070798</v>
      </c>
      <c r="H237" s="1">
        <v>77.846597840519706</v>
      </c>
      <c r="I237" s="1">
        <v>74.446689767961701</v>
      </c>
      <c r="J237" s="1">
        <v>108.341809165309</v>
      </c>
      <c r="K237" s="1">
        <v>106.649463933988</v>
      </c>
      <c r="L237" s="1">
        <v>76.201875380233304</v>
      </c>
      <c r="M237" s="1">
        <v>95.200044906680702</v>
      </c>
      <c r="N237" s="1">
        <v>137.47289077985201</v>
      </c>
      <c r="O237" s="1">
        <v>60.317718262506297</v>
      </c>
      <c r="P237" s="1">
        <v>36.4189147291209</v>
      </c>
      <c r="Q237" s="1">
        <v>76.891496611742895</v>
      </c>
      <c r="R237" s="1">
        <v>82.727754685776702</v>
      </c>
      <c r="S237" s="1">
        <v>96.959824510144202</v>
      </c>
      <c r="T237" s="1">
        <v>100.456316665149</v>
      </c>
    </row>
    <row r="238" spans="1:20" s="10" customFormat="1" ht="15.6">
      <c r="A238" s="12">
        <v>38231</v>
      </c>
      <c r="B238" s="1">
        <v>98.962765896083496</v>
      </c>
      <c r="C238" s="1">
        <v>89.600478129638105</v>
      </c>
      <c r="D238" s="1">
        <v>87.605428215151207</v>
      </c>
      <c r="E238" s="1">
        <v>137.15667879239001</v>
      </c>
      <c r="F238" s="1">
        <v>86.543555113481105</v>
      </c>
      <c r="G238" s="1">
        <v>94.004349087768006</v>
      </c>
      <c r="H238" s="1">
        <v>89.219661015508905</v>
      </c>
      <c r="I238" s="1">
        <v>100.088002809713</v>
      </c>
      <c r="J238" s="1">
        <v>94.972441009221299</v>
      </c>
      <c r="K238" s="1">
        <v>105.628364787495</v>
      </c>
      <c r="L238" s="1">
        <v>101.464453631289</v>
      </c>
      <c r="M238" s="1">
        <v>90.692063660167506</v>
      </c>
      <c r="N238" s="1">
        <v>78.911416353919407</v>
      </c>
      <c r="O238" s="1">
        <v>63.331024290333801</v>
      </c>
      <c r="P238" s="1">
        <v>88.606018912388706</v>
      </c>
      <c r="Q238" s="1">
        <v>94.717723022518001</v>
      </c>
      <c r="R238" s="1">
        <v>73.335083848090207</v>
      </c>
      <c r="S238" s="1">
        <v>84.061670230824802</v>
      </c>
      <c r="T238" s="1">
        <v>91.262769827490601</v>
      </c>
    </row>
    <row r="239" spans="1:20" s="10" customFormat="1" ht="15.6">
      <c r="A239" s="12">
        <v>38261</v>
      </c>
      <c r="B239" s="1">
        <v>95.441197666159496</v>
      </c>
      <c r="C239" s="1">
        <v>105.553288677936</v>
      </c>
      <c r="D239" s="1">
        <v>97.844784550577799</v>
      </c>
      <c r="E239" s="1">
        <v>82.345553326735796</v>
      </c>
      <c r="F239" s="1">
        <v>73.987405422440503</v>
      </c>
      <c r="G239" s="1">
        <v>124.243510332784</v>
      </c>
      <c r="H239" s="1">
        <v>83.835181238320402</v>
      </c>
      <c r="I239" s="1">
        <v>86.244541402884394</v>
      </c>
      <c r="J239" s="1">
        <v>103.782243401408</v>
      </c>
      <c r="K239" s="1">
        <v>117.333259043699</v>
      </c>
      <c r="L239" s="1">
        <v>83.397982916140506</v>
      </c>
      <c r="M239" s="1">
        <v>113.711164749646</v>
      </c>
      <c r="N239" s="1">
        <v>73.725808993518996</v>
      </c>
      <c r="O239" s="1">
        <v>116.35926055984</v>
      </c>
      <c r="P239" s="1">
        <v>100.168303034031</v>
      </c>
      <c r="Q239" s="1">
        <v>105.177811020883</v>
      </c>
      <c r="R239" s="1">
        <v>122.761214921145</v>
      </c>
      <c r="S239" s="1">
        <v>96.443000773939403</v>
      </c>
      <c r="T239" s="1">
        <v>98.708450349546993</v>
      </c>
    </row>
    <row r="240" spans="1:20" s="10" customFormat="1" ht="15.6">
      <c r="A240" s="12">
        <v>38292</v>
      </c>
      <c r="B240" s="1">
        <v>78.057188961694493</v>
      </c>
      <c r="C240" s="1">
        <v>91.581970510853097</v>
      </c>
      <c r="D240" s="1">
        <v>75.241908469300199</v>
      </c>
      <c r="E240" s="1">
        <v>98.492388904871405</v>
      </c>
      <c r="F240" s="1">
        <v>91.520943564816505</v>
      </c>
      <c r="G240" s="1">
        <v>134.59713619384999</v>
      </c>
      <c r="H240" s="1">
        <v>85.277225012552606</v>
      </c>
      <c r="I240" s="1">
        <v>113.510382759519</v>
      </c>
      <c r="J240" s="1">
        <v>93.074372602423693</v>
      </c>
      <c r="K240" s="1">
        <v>99.204832766005097</v>
      </c>
      <c r="L240" s="1">
        <v>111.33667074136</v>
      </c>
      <c r="M240" s="1">
        <v>96.997746904097596</v>
      </c>
      <c r="N240" s="1">
        <v>108.11745732289801</v>
      </c>
      <c r="O240" s="1">
        <v>109.682615512688</v>
      </c>
      <c r="P240" s="1">
        <v>187.87452722715</v>
      </c>
      <c r="Q240" s="1">
        <v>109.540705923788</v>
      </c>
      <c r="R240" s="1">
        <v>73.335083848090207</v>
      </c>
      <c r="S240" s="1">
        <v>94.486009001735198</v>
      </c>
      <c r="T240" s="1">
        <v>73.292861204403096</v>
      </c>
    </row>
    <row r="241" spans="1:20" s="10" customFormat="1" ht="15.6">
      <c r="A241" s="12">
        <v>38322</v>
      </c>
      <c r="B241" s="1">
        <v>85.3856974093773</v>
      </c>
      <c r="C241" s="1">
        <v>86.995206005981203</v>
      </c>
      <c r="D241" s="1">
        <v>69.507643923815095</v>
      </c>
      <c r="E241" s="1">
        <v>100.805968510019</v>
      </c>
      <c r="F241" s="1">
        <v>90.0178948682655</v>
      </c>
      <c r="G241" s="1">
        <v>101.632974275519</v>
      </c>
      <c r="H241" s="1">
        <v>79.917175157510698</v>
      </c>
      <c r="I241" s="1">
        <v>108.11269478619499</v>
      </c>
      <c r="J241" s="1">
        <v>101.808315989649</v>
      </c>
      <c r="K241" s="1">
        <v>81.744103746684502</v>
      </c>
      <c r="L241" s="1">
        <v>106.354306818339</v>
      </c>
      <c r="M241" s="1">
        <v>70.842031378060099</v>
      </c>
      <c r="N241" s="1">
        <v>77.778114097772701</v>
      </c>
      <c r="O241" s="1">
        <v>111.640642692966</v>
      </c>
      <c r="P241" s="1">
        <v>178.913373282821</v>
      </c>
      <c r="Q241" s="1">
        <v>87.684542783112803</v>
      </c>
      <c r="R241" s="1">
        <v>118.823591046316</v>
      </c>
      <c r="S241" s="1">
        <v>68.943637337529793</v>
      </c>
      <c r="T241" s="1">
        <v>83.982066483182507</v>
      </c>
    </row>
    <row r="242" spans="1:20" s="10" customFormat="1" ht="15.6">
      <c r="A242" s="12">
        <v>38353</v>
      </c>
      <c r="B242" s="1">
        <v>83.176972289977897</v>
      </c>
      <c r="C242" s="1">
        <v>90.585237506010003</v>
      </c>
      <c r="D242" s="1">
        <v>68.821359515248901</v>
      </c>
      <c r="E242" s="1">
        <v>88.628316823284194</v>
      </c>
      <c r="F242" s="1">
        <v>93.123358488669197</v>
      </c>
      <c r="G242" s="1">
        <v>77.720131135556201</v>
      </c>
      <c r="H242" s="1">
        <v>96.911174010819806</v>
      </c>
      <c r="I242" s="1">
        <v>119.229430568102</v>
      </c>
      <c r="J242" s="1">
        <v>110.38175015975899</v>
      </c>
      <c r="K242" s="1">
        <v>86.952007890048307</v>
      </c>
      <c r="L242" s="1">
        <v>100.09443750989701</v>
      </c>
      <c r="M242" s="1">
        <v>116.03769893755999</v>
      </c>
      <c r="N242" s="1">
        <v>92.307110447170203</v>
      </c>
      <c r="O242" s="1">
        <v>100.20953231569599</v>
      </c>
      <c r="P242" s="1">
        <v>143.23026416248999</v>
      </c>
      <c r="Q242" s="1">
        <v>107.392764203433</v>
      </c>
      <c r="R242" s="1">
        <v>109.261559725498</v>
      </c>
      <c r="S242" s="1">
        <v>80.9390609886551</v>
      </c>
      <c r="T242" s="1">
        <v>89.298629303154399</v>
      </c>
    </row>
    <row r="243" spans="1:20" s="10" customFormat="1" ht="15.6">
      <c r="A243" s="12">
        <v>38384</v>
      </c>
      <c r="B243" s="1">
        <v>101.34286813575601</v>
      </c>
      <c r="C243" s="1">
        <v>77.258160612442893</v>
      </c>
      <c r="D243" s="1">
        <v>99.759139030915193</v>
      </c>
      <c r="E243" s="1">
        <v>98.906435918289901</v>
      </c>
      <c r="F243" s="1">
        <v>82.7511223824024</v>
      </c>
      <c r="G243" s="1">
        <v>105.511778027822</v>
      </c>
      <c r="H243" s="1">
        <v>96.436402114106897</v>
      </c>
      <c r="I243" s="1">
        <v>83.819119569123004</v>
      </c>
      <c r="J243" s="1">
        <v>108.133745334265</v>
      </c>
      <c r="K243" s="1">
        <v>79.969579970212394</v>
      </c>
      <c r="L243" s="1">
        <v>101.448258187772</v>
      </c>
      <c r="M243" s="1">
        <v>72.391700814455106</v>
      </c>
      <c r="N243" s="1">
        <v>69.629930716101299</v>
      </c>
      <c r="O243" s="1">
        <v>70.662153754298302</v>
      </c>
      <c r="P243" s="1">
        <v>177.156415716232</v>
      </c>
      <c r="Q243" s="1">
        <v>108.253359282646</v>
      </c>
      <c r="R243" s="1">
        <v>97.092960892178496</v>
      </c>
      <c r="S243" s="1">
        <v>60.9113689098564</v>
      </c>
      <c r="T243" s="1">
        <v>76.697600501487102</v>
      </c>
    </row>
    <row r="244" spans="1:20" s="10" customFormat="1" ht="15.6">
      <c r="A244" s="12">
        <v>38412</v>
      </c>
      <c r="B244" s="1">
        <v>68.750777531411401</v>
      </c>
      <c r="C244" s="1">
        <v>79.177266744487895</v>
      </c>
      <c r="D244" s="1">
        <v>87.948039352434606</v>
      </c>
      <c r="E244" s="1">
        <v>107.269435869617</v>
      </c>
      <c r="F244" s="1">
        <v>80.309843806784897</v>
      </c>
      <c r="G244" s="1">
        <v>90.746772634231505</v>
      </c>
      <c r="H244" s="1">
        <v>100.748897166265</v>
      </c>
      <c r="I244" s="1">
        <v>81.516246070272601</v>
      </c>
      <c r="J244" s="1">
        <v>95.3112697496084</v>
      </c>
      <c r="K244" s="1">
        <v>104.385678142936</v>
      </c>
      <c r="L244" s="1">
        <v>121.547779220959</v>
      </c>
      <c r="M244" s="1">
        <v>85.797571335650503</v>
      </c>
      <c r="N244" s="1">
        <v>102.973841199868</v>
      </c>
      <c r="O244" s="1">
        <v>57.059643708850999</v>
      </c>
      <c r="P244" s="1">
        <v>187.330626404279</v>
      </c>
      <c r="Q244" s="1">
        <v>87.4895150062938</v>
      </c>
      <c r="R244" s="1">
        <v>57.591681074117503</v>
      </c>
      <c r="S244" s="1">
        <v>87.851335692050498</v>
      </c>
      <c r="T244" s="1">
        <v>69.013756011336</v>
      </c>
    </row>
    <row r="245" spans="1:20" s="10" customFormat="1" ht="15.6">
      <c r="A245" s="12">
        <v>38443</v>
      </c>
      <c r="B245" s="1">
        <v>74.828204526228802</v>
      </c>
      <c r="C245" s="1">
        <v>110.211356080518</v>
      </c>
      <c r="D245" s="1">
        <v>130.62217812978699</v>
      </c>
      <c r="E245" s="1">
        <v>87.866893079594007</v>
      </c>
      <c r="F245" s="1">
        <v>90.224155183839201</v>
      </c>
      <c r="G245" s="1">
        <v>136.286639995446</v>
      </c>
      <c r="H245" s="1">
        <v>102.94243694414</v>
      </c>
      <c r="I245" s="1">
        <v>84.442217395238998</v>
      </c>
      <c r="J245" s="1">
        <v>86.738298396469006</v>
      </c>
      <c r="K245" s="1">
        <v>100.32923987313301</v>
      </c>
      <c r="L245" s="1">
        <v>115.29675057530901</v>
      </c>
      <c r="M245" s="1">
        <v>88.671174203351796</v>
      </c>
      <c r="N245" s="1">
        <v>99.246281337429494</v>
      </c>
      <c r="O245" s="1">
        <v>82.688720099106703</v>
      </c>
      <c r="P245" s="1">
        <v>155.95959428727801</v>
      </c>
      <c r="Q245" s="1">
        <v>86.443185171438301</v>
      </c>
      <c r="R245" s="1">
        <v>67.098253087036895</v>
      </c>
      <c r="S245" s="1">
        <v>93.361175561238298</v>
      </c>
      <c r="T245" s="1">
        <v>136.81780551940599</v>
      </c>
    </row>
    <row r="246" spans="1:20" s="10" customFormat="1" ht="15.6">
      <c r="A246" s="12">
        <v>38473</v>
      </c>
      <c r="B246" s="1">
        <v>83.279672589138301</v>
      </c>
      <c r="C246" s="1">
        <v>105.562745445624</v>
      </c>
      <c r="D246" s="1">
        <v>98.784509257306297</v>
      </c>
      <c r="E246" s="1">
        <v>97.532158576316803</v>
      </c>
      <c r="F246" s="1">
        <v>81.494244446632905</v>
      </c>
      <c r="G246" s="1">
        <v>95.893883742798494</v>
      </c>
      <c r="H246" s="1">
        <v>89.759835060915293</v>
      </c>
      <c r="I246" s="1">
        <v>106.72297985650999</v>
      </c>
      <c r="J246" s="1">
        <v>95.374145700989999</v>
      </c>
      <c r="K246" s="1">
        <v>77.166433936870106</v>
      </c>
      <c r="L246" s="1">
        <v>92.554730966418205</v>
      </c>
      <c r="M246" s="1">
        <v>61.229984829847503</v>
      </c>
      <c r="N246" s="1">
        <v>95.163810190216097</v>
      </c>
      <c r="O246" s="1">
        <v>81.420245006502896</v>
      </c>
      <c r="P246" s="1">
        <v>172.63132542730099</v>
      </c>
      <c r="Q246" s="1">
        <v>82.193168847909604</v>
      </c>
      <c r="R246" s="1">
        <v>109.334207039145</v>
      </c>
      <c r="S246" s="1">
        <v>106.9409829156</v>
      </c>
      <c r="T246" s="1">
        <v>93.180928828676201</v>
      </c>
    </row>
    <row r="247" spans="1:20" s="10" customFormat="1" ht="15.6">
      <c r="A247" s="12">
        <v>38504</v>
      </c>
      <c r="B247" s="1">
        <v>94.500570002722498</v>
      </c>
      <c r="C247" s="1">
        <v>90.625408343041499</v>
      </c>
      <c r="D247" s="1">
        <v>97.559891939463199</v>
      </c>
      <c r="E247" s="1">
        <v>69.187951690501706</v>
      </c>
      <c r="F247" s="1">
        <v>82.017527938112096</v>
      </c>
      <c r="G247" s="1">
        <v>100.49418908755101</v>
      </c>
      <c r="H247" s="1">
        <v>93.117125313377798</v>
      </c>
      <c r="I247" s="1">
        <v>80.533291548164399</v>
      </c>
      <c r="J247" s="1">
        <v>93.007326638884095</v>
      </c>
      <c r="K247" s="1">
        <v>74.632580151803197</v>
      </c>
      <c r="L247" s="1">
        <v>83.911623764639202</v>
      </c>
      <c r="M247" s="1">
        <v>62.930817741787699</v>
      </c>
      <c r="N247" s="1">
        <v>99.971765850129998</v>
      </c>
      <c r="O247" s="1">
        <v>89.125963959149502</v>
      </c>
      <c r="P247" s="1">
        <v>124.355924764034</v>
      </c>
      <c r="Q247" s="1">
        <v>87.957507359482193</v>
      </c>
      <c r="R247" s="1">
        <v>58.311577087544002</v>
      </c>
      <c r="S247" s="1">
        <v>105.916643998784</v>
      </c>
      <c r="T247" s="1">
        <v>100.509931493471</v>
      </c>
    </row>
    <row r="248" spans="1:20" s="10" customFormat="1" ht="15.6">
      <c r="A248" s="12">
        <v>38534</v>
      </c>
      <c r="B248" s="1">
        <v>117.208929785281</v>
      </c>
      <c r="C248" s="1">
        <v>97.282420240489898</v>
      </c>
      <c r="D248" s="1">
        <v>91.863381536363093</v>
      </c>
      <c r="E248" s="1">
        <v>87.738384547983003</v>
      </c>
      <c r="F248" s="1">
        <v>89.086875916816098</v>
      </c>
      <c r="G248" s="1">
        <v>127.61276413102</v>
      </c>
      <c r="H248" s="1">
        <v>91.169487607294002</v>
      </c>
      <c r="I248" s="1">
        <v>83.150832592253195</v>
      </c>
      <c r="J248" s="1">
        <v>122.67273630357801</v>
      </c>
      <c r="K248" s="1">
        <v>102.452610029178</v>
      </c>
      <c r="L248" s="1">
        <v>105.68868802736699</v>
      </c>
      <c r="M248" s="1">
        <v>60.0582999349554</v>
      </c>
      <c r="N248" s="1">
        <v>91.415254307583993</v>
      </c>
      <c r="O248" s="1">
        <v>64.544180036190298</v>
      </c>
      <c r="P248" s="1">
        <v>82.435158477767303</v>
      </c>
      <c r="Q248" s="1">
        <v>110.204706964712</v>
      </c>
      <c r="R248" s="1">
        <v>91.128790239138496</v>
      </c>
      <c r="S248" s="1">
        <v>121.72586859434701</v>
      </c>
      <c r="T248" s="1">
        <v>100.99395854108499</v>
      </c>
    </row>
    <row r="249" spans="1:20" s="10" customFormat="1" ht="15.6">
      <c r="A249" s="12">
        <v>38565</v>
      </c>
      <c r="B249" s="1">
        <v>66.194245420222003</v>
      </c>
      <c r="C249" s="1">
        <v>80.545229047513303</v>
      </c>
      <c r="D249" s="1">
        <v>83.073726166633804</v>
      </c>
      <c r="E249" s="1">
        <v>76.017079675468693</v>
      </c>
      <c r="F249" s="1">
        <v>89.159245434214</v>
      </c>
      <c r="G249" s="1">
        <v>117.57910747968501</v>
      </c>
      <c r="H249" s="1">
        <v>76.059361712058404</v>
      </c>
      <c r="I249" s="1">
        <v>95.399175307781903</v>
      </c>
      <c r="J249" s="1">
        <v>96.604779839067305</v>
      </c>
      <c r="K249" s="1">
        <v>89.0816761779123</v>
      </c>
      <c r="L249" s="1">
        <v>74.942887873951193</v>
      </c>
      <c r="M249" s="1">
        <v>72.694594960122302</v>
      </c>
      <c r="N249" s="1">
        <v>90.928497758673501</v>
      </c>
      <c r="O249" s="1">
        <v>66.517490921293998</v>
      </c>
      <c r="P249" s="1">
        <v>104.417867405172</v>
      </c>
      <c r="Q249" s="1">
        <v>119.25717173402499</v>
      </c>
      <c r="R249" s="1">
        <v>88.654705436265999</v>
      </c>
      <c r="S249" s="1">
        <v>117.07996070382301</v>
      </c>
      <c r="T249" s="1">
        <v>81.918895777831693</v>
      </c>
    </row>
    <row r="250" spans="1:20" s="10" customFormat="1" ht="15.6">
      <c r="A250" s="12">
        <v>38596</v>
      </c>
      <c r="B250" s="1">
        <v>90.877771904397093</v>
      </c>
      <c r="C250" s="1">
        <v>117.828443330366</v>
      </c>
      <c r="D250" s="1">
        <v>78.057613983743906</v>
      </c>
      <c r="E250" s="1">
        <v>72.755288755215105</v>
      </c>
      <c r="F250" s="1">
        <v>84.306604526157599</v>
      </c>
      <c r="G250" s="1">
        <v>97.177491673009101</v>
      </c>
      <c r="H250" s="1">
        <v>75.642102666553797</v>
      </c>
      <c r="I250" s="1">
        <v>58.5114941887729</v>
      </c>
      <c r="J250" s="1">
        <v>75.228793416937506</v>
      </c>
      <c r="K250" s="1">
        <v>79.211682384975106</v>
      </c>
      <c r="L250" s="1">
        <v>42.769056478995701</v>
      </c>
      <c r="M250" s="1">
        <v>74.174747632545206</v>
      </c>
      <c r="N250" s="1">
        <v>77.230380899901107</v>
      </c>
      <c r="O250" s="1">
        <v>73.069450646861597</v>
      </c>
      <c r="P250" s="1">
        <v>127.79714266209901</v>
      </c>
      <c r="Q250" s="1">
        <v>78.775276666954397</v>
      </c>
      <c r="R250" s="1">
        <v>78.580307091235795</v>
      </c>
      <c r="S250" s="1">
        <v>95.6952049502693</v>
      </c>
      <c r="T250" s="1">
        <v>94.485765799981195</v>
      </c>
    </row>
    <row r="251" spans="1:20" s="10" customFormat="1" ht="15.6">
      <c r="A251" s="12">
        <v>38626</v>
      </c>
      <c r="B251" s="1">
        <v>65.176733759660394</v>
      </c>
      <c r="C251" s="1">
        <v>64.021678568421706</v>
      </c>
      <c r="D251" s="1">
        <v>75.694851212733496</v>
      </c>
      <c r="E251" s="1">
        <v>78.490001901029501</v>
      </c>
      <c r="F251" s="1">
        <v>81.109815785702494</v>
      </c>
      <c r="G251" s="1">
        <v>64.806028537779497</v>
      </c>
      <c r="H251" s="1">
        <v>74.284500058242401</v>
      </c>
      <c r="I251" s="1">
        <v>93.120073728346597</v>
      </c>
      <c r="J251" s="1">
        <v>69.514550572027304</v>
      </c>
      <c r="K251" s="1">
        <v>70.817556462174693</v>
      </c>
      <c r="L251" s="1">
        <v>75.980076215946596</v>
      </c>
      <c r="M251" s="1">
        <v>63.073957145267897</v>
      </c>
      <c r="N251" s="1">
        <v>63.245179283656</v>
      </c>
      <c r="O251" s="1">
        <v>80.322488001479698</v>
      </c>
      <c r="P251" s="1">
        <v>112.607504064401</v>
      </c>
      <c r="Q251" s="1">
        <v>71.852521788076004</v>
      </c>
      <c r="R251" s="1">
        <v>93.946429752154202</v>
      </c>
      <c r="S251" s="1">
        <v>85.594847682692802</v>
      </c>
      <c r="T251" s="1">
        <v>73.501280451214001</v>
      </c>
    </row>
    <row r="252" spans="1:20" s="10" customFormat="1" ht="15.6">
      <c r="A252" s="12">
        <v>38657</v>
      </c>
      <c r="B252" s="1">
        <v>51.786345441239902</v>
      </c>
      <c r="C252" s="1">
        <v>73.644093910356105</v>
      </c>
      <c r="D252" s="1">
        <v>98.057923058892996</v>
      </c>
      <c r="E252" s="1">
        <v>79.860958261959894</v>
      </c>
      <c r="F252" s="1">
        <v>68.422394389719599</v>
      </c>
      <c r="G252" s="1">
        <v>83.213966604930803</v>
      </c>
      <c r="H252" s="1">
        <v>75.553509781426101</v>
      </c>
      <c r="I252" s="1">
        <v>75.490312269110007</v>
      </c>
      <c r="J252" s="1">
        <v>89.111327314862905</v>
      </c>
      <c r="K252" s="1">
        <v>76.933739064855004</v>
      </c>
      <c r="L252" s="1">
        <v>105.38090886496801</v>
      </c>
      <c r="M252" s="1">
        <v>72.391700814455106</v>
      </c>
      <c r="N252" s="1">
        <v>88.818230037482195</v>
      </c>
      <c r="O252" s="1">
        <v>85.353774666760799</v>
      </c>
      <c r="P252" s="1">
        <v>104.216288510567</v>
      </c>
      <c r="Q252" s="1">
        <v>79.578659200602303</v>
      </c>
      <c r="R252" s="1">
        <v>58.311577087544002</v>
      </c>
      <c r="S252" s="1">
        <v>52.8103619336297</v>
      </c>
      <c r="T252" s="1">
        <v>80.545904844035405</v>
      </c>
    </row>
    <row r="253" spans="1:20" s="10" customFormat="1" ht="15.6">
      <c r="A253" s="12">
        <v>38687</v>
      </c>
      <c r="B253" s="1">
        <v>57.857894970312302</v>
      </c>
      <c r="C253" s="1">
        <v>67.750321150762105</v>
      </c>
      <c r="D253" s="1">
        <v>76.201463887498903</v>
      </c>
      <c r="E253" s="1">
        <v>63.920109214851301</v>
      </c>
      <c r="F253" s="1">
        <v>77.569704676696603</v>
      </c>
      <c r="G253" s="1">
        <v>84.2461121582419</v>
      </c>
      <c r="H253" s="1">
        <v>82.556432059256693</v>
      </c>
      <c r="I253" s="1">
        <v>88.001742049279102</v>
      </c>
      <c r="J253" s="1">
        <v>74.114778183411403</v>
      </c>
      <c r="K253" s="1">
        <v>103.510185358511</v>
      </c>
      <c r="L253" s="1">
        <v>72.355798901001094</v>
      </c>
      <c r="M253" s="1">
        <v>90.087449902433093</v>
      </c>
      <c r="N253" s="1">
        <v>84.801986870479595</v>
      </c>
      <c r="O253" s="1">
        <v>77.337121797506995</v>
      </c>
      <c r="P253" s="1">
        <v>109.87849567508501</v>
      </c>
      <c r="Q253" s="1">
        <v>80.723663430215396</v>
      </c>
      <c r="R253" s="1">
        <v>101.63805615259101</v>
      </c>
      <c r="S253" s="1">
        <v>54.352842801988203</v>
      </c>
      <c r="T253" s="1">
        <v>85.878970065388302</v>
      </c>
    </row>
    <row r="254" spans="1:20" s="10" customFormat="1" ht="15.6">
      <c r="A254" s="12">
        <v>38718</v>
      </c>
      <c r="B254" s="1">
        <v>64.192064365027093</v>
      </c>
      <c r="C254" s="1">
        <v>77.243586350867204</v>
      </c>
      <c r="D254" s="1">
        <v>57.940914083612299</v>
      </c>
      <c r="E254" s="1">
        <v>83.563218332915795</v>
      </c>
      <c r="F254" s="1">
        <v>78.3507652294049</v>
      </c>
      <c r="G254" s="1">
        <v>126.905871268487</v>
      </c>
      <c r="H254" s="1">
        <v>82.424918847567696</v>
      </c>
      <c r="I254" s="1">
        <v>70.244422862077798</v>
      </c>
      <c r="J254" s="1">
        <v>98.164401166003799</v>
      </c>
      <c r="K254" s="1">
        <v>93.112610517401507</v>
      </c>
      <c r="L254" s="1">
        <v>113.212208326753</v>
      </c>
      <c r="M254" s="1">
        <v>80.997707204984806</v>
      </c>
      <c r="N254" s="1">
        <v>112.604350749828</v>
      </c>
      <c r="O254" s="1">
        <v>47.574966690074298</v>
      </c>
      <c r="P254" s="1">
        <v>108.07827235111</v>
      </c>
      <c r="Q254" s="1">
        <v>94.058124349109406</v>
      </c>
      <c r="R254" s="1">
        <v>81.636207922561596</v>
      </c>
      <c r="S254" s="1">
        <v>60.857655180659002</v>
      </c>
      <c r="T254" s="1">
        <v>67.449241189457396</v>
      </c>
    </row>
    <row r="255" spans="1:20" s="10" customFormat="1" ht="15.6">
      <c r="A255" s="12">
        <v>38749</v>
      </c>
      <c r="B255" s="1">
        <v>84.939607945046703</v>
      </c>
      <c r="C255" s="1">
        <v>95.105588980988898</v>
      </c>
      <c r="D255" s="1">
        <v>59.349080934488498</v>
      </c>
      <c r="E255" s="1">
        <v>66.249689537696398</v>
      </c>
      <c r="F255" s="1">
        <v>83.339335535085993</v>
      </c>
      <c r="G255" s="1">
        <v>79.025634123233502</v>
      </c>
      <c r="H255" s="1">
        <v>87.357694270228393</v>
      </c>
      <c r="I255" s="1">
        <v>85.843661181585603</v>
      </c>
      <c r="J255" s="1">
        <v>101.388608552458</v>
      </c>
      <c r="K255" s="1">
        <v>128.74696340102801</v>
      </c>
      <c r="L255" s="1">
        <v>56.951015909174998</v>
      </c>
      <c r="M255" s="1">
        <v>64.348178501737905</v>
      </c>
      <c r="N255" s="1">
        <v>81.6583327459863</v>
      </c>
      <c r="O255" s="1">
        <v>73.069450646861597</v>
      </c>
      <c r="P255" s="1">
        <v>75.814953231478</v>
      </c>
      <c r="Q255" s="1">
        <v>87.799391655446101</v>
      </c>
      <c r="R255" s="1">
        <v>85.247381732044005</v>
      </c>
      <c r="S255" s="1">
        <v>156.12063246629299</v>
      </c>
      <c r="T255" s="1">
        <v>81.820875210871506</v>
      </c>
    </row>
    <row r="256" spans="1:20" s="10" customFormat="1" ht="15.6">
      <c r="A256" s="12">
        <v>38777</v>
      </c>
      <c r="B256" s="1">
        <v>77.335389543766397</v>
      </c>
      <c r="C256" s="1">
        <v>75.899252085379999</v>
      </c>
      <c r="D256" s="1">
        <v>53.809327851804497</v>
      </c>
      <c r="E256" s="1">
        <v>96.251865355239204</v>
      </c>
      <c r="F256" s="1">
        <v>82.332144603929194</v>
      </c>
      <c r="G256" s="1">
        <v>76.019409439558103</v>
      </c>
      <c r="H256" s="1">
        <v>83.791077723494197</v>
      </c>
      <c r="I256" s="1">
        <v>84.643569925540604</v>
      </c>
      <c r="J256" s="1">
        <v>81.2563568739819</v>
      </c>
      <c r="K256" s="1">
        <v>90.143815891396798</v>
      </c>
      <c r="L256" s="1">
        <v>104.715719668082</v>
      </c>
      <c r="M256" s="1">
        <v>81.177702109884706</v>
      </c>
      <c r="N256" s="1">
        <v>49.3343942142833</v>
      </c>
      <c r="O256" s="1">
        <v>89.574292902173696</v>
      </c>
      <c r="P256" s="1">
        <v>129.258015349137</v>
      </c>
      <c r="Q256" s="1">
        <v>81.550874483442499</v>
      </c>
      <c r="R256" s="1">
        <v>79.122422620554403</v>
      </c>
      <c r="S256" s="1">
        <v>131.302475218545</v>
      </c>
      <c r="T256" s="1">
        <v>69.359223407619197</v>
      </c>
    </row>
    <row r="257" spans="1:20" s="10" customFormat="1" ht="15.6">
      <c r="A257" s="12">
        <v>38808</v>
      </c>
      <c r="B257" s="1">
        <v>85.928210604184898</v>
      </c>
      <c r="C257" s="1">
        <v>99.290786033212797</v>
      </c>
      <c r="D257" s="1">
        <v>60.864376617922296</v>
      </c>
      <c r="E257" s="1">
        <v>82.320207817073793</v>
      </c>
      <c r="F257" s="1">
        <v>82.530698901292794</v>
      </c>
      <c r="G257" s="1">
        <v>82.870400695063793</v>
      </c>
      <c r="H257" s="1">
        <v>90.246792847171804</v>
      </c>
      <c r="I257" s="1">
        <v>71.0082282641783</v>
      </c>
      <c r="J257" s="1">
        <v>78.945841588915201</v>
      </c>
      <c r="K257" s="1">
        <v>91.724588036593801</v>
      </c>
      <c r="L257" s="1">
        <v>79.436737601099097</v>
      </c>
      <c r="M257" s="1">
        <v>78.261298177789399</v>
      </c>
      <c r="N257" s="1">
        <v>101.974701442926</v>
      </c>
      <c r="O257" s="1">
        <v>62.630957697309903</v>
      </c>
      <c r="P257" s="1">
        <v>91.2242740507278</v>
      </c>
      <c r="Q257" s="1">
        <v>85.090836704536898</v>
      </c>
      <c r="R257" s="1">
        <v>60.192595703271202</v>
      </c>
      <c r="S257" s="1">
        <v>81.856060997126093</v>
      </c>
      <c r="T257" s="1">
        <v>60.111326953270002</v>
      </c>
    </row>
    <row r="258" spans="1:20" s="10" customFormat="1" ht="15.6">
      <c r="A258" s="12">
        <v>38838</v>
      </c>
      <c r="B258" s="1">
        <v>95.285095541837094</v>
      </c>
      <c r="C258" s="1">
        <v>93.842050923118606</v>
      </c>
      <c r="D258" s="1">
        <v>54.481755033844401</v>
      </c>
      <c r="E258" s="1">
        <v>87.397836197932307</v>
      </c>
      <c r="F258" s="1">
        <v>78.780282559418495</v>
      </c>
      <c r="G258" s="1">
        <v>117.10711284662599</v>
      </c>
      <c r="H258" s="1">
        <v>89.191661764532796</v>
      </c>
      <c r="I258" s="1">
        <v>93.076007126692602</v>
      </c>
      <c r="J258" s="1">
        <v>79.1079603691784</v>
      </c>
      <c r="K258" s="1">
        <v>98.793588242421507</v>
      </c>
      <c r="L258" s="1">
        <v>105.576966369833</v>
      </c>
      <c r="M258" s="1">
        <v>80.245963778637901</v>
      </c>
      <c r="N258" s="1">
        <v>98.535687437638799</v>
      </c>
      <c r="O258" s="1">
        <v>58.387997456327099</v>
      </c>
      <c r="P258" s="1">
        <v>91.694681881012301</v>
      </c>
      <c r="Q258" s="1">
        <v>84.180579572481605</v>
      </c>
      <c r="R258" s="1">
        <v>130.102212195324</v>
      </c>
      <c r="S258" s="1">
        <v>57.844200688154402</v>
      </c>
      <c r="T258" s="1">
        <v>54.801632801191303</v>
      </c>
    </row>
    <row r="259" spans="1:20" s="10" customFormat="1" ht="15.6">
      <c r="A259" s="12">
        <v>38869</v>
      </c>
      <c r="B259" s="1">
        <v>72.269924813646298</v>
      </c>
      <c r="C259" s="1">
        <v>67.894360666507296</v>
      </c>
      <c r="D259" s="1">
        <v>50.019470207581101</v>
      </c>
      <c r="E259" s="1">
        <v>75.307684227387199</v>
      </c>
      <c r="F259" s="1">
        <v>68.966655439933504</v>
      </c>
      <c r="G259" s="1">
        <v>50.059647860410102</v>
      </c>
      <c r="H259" s="1">
        <v>74.262933894232404</v>
      </c>
      <c r="I259" s="1">
        <v>94.353470061820602</v>
      </c>
      <c r="J259" s="1">
        <v>50.512303183826099</v>
      </c>
      <c r="K259" s="1">
        <v>107.68741492117999</v>
      </c>
      <c r="L259" s="1">
        <v>53.4280113647267</v>
      </c>
      <c r="M259" s="1">
        <v>58.342348508242402</v>
      </c>
      <c r="N259" s="1">
        <v>79.222908786895402</v>
      </c>
      <c r="O259" s="1">
        <v>89.838870728271303</v>
      </c>
      <c r="P259" s="1">
        <v>48.463989091008102</v>
      </c>
      <c r="Q259" s="1">
        <v>90.562309574673506</v>
      </c>
      <c r="R259" s="1">
        <v>82.727754685776702</v>
      </c>
      <c r="S259" s="1">
        <v>81.4447240071908</v>
      </c>
      <c r="T259" s="1">
        <v>62.136353925100003</v>
      </c>
    </row>
    <row r="260" spans="1:20" s="10" customFormat="1" ht="15.6">
      <c r="A260" s="12">
        <v>38899</v>
      </c>
      <c r="B260" s="1">
        <v>128.447937939165</v>
      </c>
      <c r="C260" s="1">
        <v>100.35301054903201</v>
      </c>
      <c r="D260" s="1">
        <v>99.018811468533599</v>
      </c>
      <c r="E260" s="1">
        <v>114.378428465285</v>
      </c>
      <c r="F260" s="1">
        <v>96.9976664073981</v>
      </c>
      <c r="G260" s="1">
        <v>65.976667169779105</v>
      </c>
      <c r="H260" s="1">
        <v>101.67208346695701</v>
      </c>
      <c r="I260" s="1">
        <v>67.698614769356297</v>
      </c>
      <c r="J260" s="1">
        <v>159.11375502905199</v>
      </c>
      <c r="K260" s="1">
        <v>67.686835157780905</v>
      </c>
      <c r="L260" s="1">
        <v>73.971589195157605</v>
      </c>
      <c r="M260" s="1">
        <v>75.334452880083404</v>
      </c>
      <c r="N260" s="1">
        <v>90.050175846476293</v>
      </c>
      <c r="O260" s="1">
        <v>81.986674856478601</v>
      </c>
      <c r="P260" s="1">
        <v>89.646559333220793</v>
      </c>
      <c r="Q260" s="1">
        <v>156.45080985958799</v>
      </c>
      <c r="R260" s="1">
        <v>129.70770318009801</v>
      </c>
      <c r="S260" s="1">
        <v>59.236056218164997</v>
      </c>
      <c r="T260" s="1">
        <v>68.798512077745897</v>
      </c>
    </row>
    <row r="261" spans="1:20" s="10" customFormat="1" ht="15.6">
      <c r="A261" s="12">
        <v>38930</v>
      </c>
      <c r="B261" s="1">
        <v>103.796944543547</v>
      </c>
      <c r="C261" s="1">
        <v>103.617010380202</v>
      </c>
      <c r="D261" s="1">
        <v>95.984536242907296</v>
      </c>
      <c r="E261" s="1">
        <v>85.209416611100195</v>
      </c>
      <c r="F261" s="1">
        <v>86.695693424898806</v>
      </c>
      <c r="G261" s="1">
        <v>104.793944391959</v>
      </c>
      <c r="H261" s="1">
        <v>86.328954546224097</v>
      </c>
      <c r="I261" s="1">
        <v>119.574605959352</v>
      </c>
      <c r="J261" s="1">
        <v>113.168538682614</v>
      </c>
      <c r="K261" s="1">
        <v>108.066451674612</v>
      </c>
      <c r="L261" s="1">
        <v>117.82149693827201</v>
      </c>
      <c r="M261" s="1">
        <v>88.902088719506295</v>
      </c>
      <c r="N261" s="1">
        <v>103.80932875524201</v>
      </c>
      <c r="O261" s="1">
        <v>63.089663302980398</v>
      </c>
      <c r="P261" s="1">
        <v>79.374557742955901</v>
      </c>
      <c r="Q261" s="1">
        <v>128.673948187349</v>
      </c>
      <c r="R261" s="1">
        <v>171.73079845562401</v>
      </c>
      <c r="S261" s="1">
        <v>116.446848063654</v>
      </c>
      <c r="T261" s="1">
        <v>64.311652594414596</v>
      </c>
    </row>
    <row r="262" spans="1:20" s="10" customFormat="1" ht="15.6">
      <c r="A262" s="12">
        <v>38961</v>
      </c>
      <c r="B262" s="1">
        <v>116.92314853967601</v>
      </c>
      <c r="C262" s="1">
        <v>103.40346345751399</v>
      </c>
      <c r="D262" s="1">
        <v>93.293381021143503</v>
      </c>
      <c r="E262" s="1">
        <v>81.210643279679303</v>
      </c>
      <c r="F262" s="1">
        <v>81.834891631657698</v>
      </c>
      <c r="G262" s="1">
        <v>98.445499438371201</v>
      </c>
      <c r="H262" s="1">
        <v>82.350775992708407</v>
      </c>
      <c r="I262" s="1">
        <v>98.939679733217204</v>
      </c>
      <c r="J262" s="1">
        <v>101.83409840585399</v>
      </c>
      <c r="K262" s="1">
        <v>107.964301075051</v>
      </c>
      <c r="L262" s="1">
        <v>78.077738424216705</v>
      </c>
      <c r="M262" s="1">
        <v>51.973528789865199</v>
      </c>
      <c r="N262" s="1">
        <v>86.944997369011602</v>
      </c>
      <c r="O262" s="1">
        <v>206.62940267502401</v>
      </c>
      <c r="P262" s="1">
        <v>77.919865877728796</v>
      </c>
      <c r="Q262" s="1">
        <v>98.577749810163198</v>
      </c>
      <c r="R262" s="1">
        <v>98.506936050802494</v>
      </c>
      <c r="S262" s="1">
        <v>97.560194940547603</v>
      </c>
      <c r="T262" s="1">
        <v>89.160628884210595</v>
      </c>
    </row>
    <row r="263" spans="1:20" s="10" customFormat="1" ht="15.6">
      <c r="A263" s="12">
        <v>38991</v>
      </c>
      <c r="B263" s="1">
        <v>83.748677130227904</v>
      </c>
      <c r="C263" s="1">
        <v>99.266068386702202</v>
      </c>
      <c r="D263" s="1">
        <v>194.24517391715699</v>
      </c>
      <c r="E263" s="1">
        <v>96.945498975857703</v>
      </c>
      <c r="F263" s="1">
        <v>75.555358711956899</v>
      </c>
      <c r="G263" s="1">
        <v>86.829372896075498</v>
      </c>
      <c r="H263" s="1">
        <v>113.398063081269</v>
      </c>
      <c r="I263" s="1">
        <v>77.118597704742797</v>
      </c>
      <c r="J263" s="1">
        <v>78.064468556822106</v>
      </c>
      <c r="K263" s="1">
        <v>109.421166717125</v>
      </c>
      <c r="L263" s="1">
        <v>108.090703664353</v>
      </c>
      <c r="M263" s="1">
        <v>81.820200479031001</v>
      </c>
      <c r="N263" s="1">
        <v>71.677869854810197</v>
      </c>
      <c r="O263" s="1">
        <v>114.51370891799399</v>
      </c>
      <c r="P263" s="1">
        <v>91.713031827356303</v>
      </c>
      <c r="Q263" s="1">
        <v>85.511550311294499</v>
      </c>
      <c r="R263" s="1">
        <v>95.230741279065896</v>
      </c>
      <c r="S263" s="1">
        <v>84.856021347806106</v>
      </c>
      <c r="T263" s="1">
        <v>82.482856401897905</v>
      </c>
    </row>
    <row r="264" spans="1:20" s="10" customFormat="1" ht="15.6">
      <c r="A264" s="12">
        <v>39022</v>
      </c>
      <c r="B264" s="1">
        <v>87.7276327719769</v>
      </c>
      <c r="C264" s="1">
        <v>116.73061964560399</v>
      </c>
      <c r="D264" s="1">
        <v>101.627492010715</v>
      </c>
      <c r="E264" s="1">
        <v>83.891027811338304</v>
      </c>
      <c r="F264" s="1">
        <v>74.319904349237305</v>
      </c>
      <c r="G264" s="1">
        <v>84.836982813093101</v>
      </c>
      <c r="H264" s="1">
        <v>87.566483884638004</v>
      </c>
      <c r="I264" s="1">
        <v>104.768897126743</v>
      </c>
      <c r="J264" s="1">
        <v>109.522860864059</v>
      </c>
      <c r="K264" s="1">
        <v>70.123636603398694</v>
      </c>
      <c r="L264" s="1">
        <v>78.272578515565698</v>
      </c>
      <c r="M264" s="1">
        <v>95.386711661399701</v>
      </c>
      <c r="N264" s="1">
        <v>118.749903789312</v>
      </c>
      <c r="O264" s="1">
        <v>93.554011998989296</v>
      </c>
      <c r="P264" s="1">
        <v>125.354444879813</v>
      </c>
      <c r="Q264" s="1">
        <v>119.88975517530901</v>
      </c>
      <c r="R264" s="1">
        <v>74.046447095293999</v>
      </c>
      <c r="S264" s="1">
        <v>50.514259240863197</v>
      </c>
      <c r="T264" s="1">
        <v>91.262769827490601</v>
      </c>
    </row>
    <row r="265" spans="1:20" s="10" customFormat="1" ht="15.6">
      <c r="A265" s="12">
        <v>39052</v>
      </c>
      <c r="B265" s="1">
        <v>88.3294128550653</v>
      </c>
      <c r="C265" s="1">
        <v>110.03084898161801</v>
      </c>
      <c r="D265" s="1">
        <v>85.942754020677299</v>
      </c>
      <c r="E265" s="1">
        <v>80.994534523734501</v>
      </c>
      <c r="F265" s="1">
        <v>83.064269178128995</v>
      </c>
      <c r="G265" s="1">
        <v>121.557347958321</v>
      </c>
      <c r="H265" s="1">
        <v>82.650053643600501</v>
      </c>
      <c r="I265" s="1">
        <v>81.774296368742597</v>
      </c>
      <c r="J265" s="1">
        <v>131.33983180328701</v>
      </c>
      <c r="K265" s="1">
        <v>99.534169863429199</v>
      </c>
      <c r="L265" s="1">
        <v>134.12411013457199</v>
      </c>
      <c r="M265" s="1">
        <v>76.234147779129003</v>
      </c>
      <c r="N265" s="1">
        <v>99.365711278870407</v>
      </c>
      <c r="O265" s="1">
        <v>139.55982952119501</v>
      </c>
      <c r="P265" s="1">
        <v>120.784953764316</v>
      </c>
      <c r="Q265" s="1">
        <v>113.030219529853</v>
      </c>
      <c r="R265" s="1">
        <v>120.510592647591</v>
      </c>
      <c r="S265" s="1">
        <v>95.242873673325306</v>
      </c>
      <c r="T265" s="1">
        <v>101.913362386698</v>
      </c>
    </row>
    <row r="266" spans="1:20" s="10" customFormat="1" ht="15.6">
      <c r="A266" s="12">
        <v>39083</v>
      </c>
      <c r="B266" s="1">
        <v>83.313104814184101</v>
      </c>
      <c r="C266" s="1">
        <v>101.410539157556</v>
      </c>
      <c r="D266" s="1">
        <v>84.928486210307199</v>
      </c>
      <c r="E266" s="1">
        <v>83.792327323691595</v>
      </c>
      <c r="F266" s="1">
        <v>68.116075102285194</v>
      </c>
      <c r="G266" s="1">
        <v>93.798199199417596</v>
      </c>
      <c r="H266" s="1">
        <v>94.118799491784799</v>
      </c>
      <c r="I266" s="1">
        <v>56.858627121293402</v>
      </c>
      <c r="J266" s="1">
        <v>118.794740869387</v>
      </c>
      <c r="K266" s="1">
        <v>94.706549641807797</v>
      </c>
      <c r="L266" s="1">
        <v>85.545469176856102</v>
      </c>
      <c r="M266" s="1">
        <v>84.751259490093801</v>
      </c>
      <c r="N266" s="1">
        <v>81.009891691863004</v>
      </c>
      <c r="O266" s="1">
        <v>140.061621628853</v>
      </c>
      <c r="P266" s="1">
        <v>91.078139851207197</v>
      </c>
      <c r="Q266" s="1">
        <v>92.509525128086295</v>
      </c>
      <c r="R266" s="1">
        <v>57.355649594305604</v>
      </c>
      <c r="S266" s="1">
        <v>109.317449202614</v>
      </c>
      <c r="T266" s="1">
        <v>93.154980366178606</v>
      </c>
    </row>
    <row r="267" spans="1:20" s="10" customFormat="1" ht="15.6">
      <c r="A267" s="12">
        <v>39114</v>
      </c>
      <c r="B267" s="1">
        <v>87.852600909828794</v>
      </c>
      <c r="C267" s="1">
        <v>96.1826267791714</v>
      </c>
      <c r="D267" s="1">
        <v>96.405890660128094</v>
      </c>
      <c r="E267" s="1">
        <v>98.185787983457701</v>
      </c>
      <c r="F267" s="1">
        <v>76.521174886170897</v>
      </c>
      <c r="G267" s="1">
        <v>98.061540050025101</v>
      </c>
      <c r="H267" s="1">
        <v>85.161997372879298</v>
      </c>
      <c r="I267" s="1">
        <v>77.656448141324404</v>
      </c>
      <c r="J267" s="1">
        <v>114.44716375342</v>
      </c>
      <c r="K267" s="1">
        <v>89.605887768465905</v>
      </c>
      <c r="L267" s="1">
        <v>66.413096922298195</v>
      </c>
      <c r="M267" s="1">
        <v>78.085430091996599</v>
      </c>
      <c r="N267" s="1">
        <v>61.6583826708044</v>
      </c>
      <c r="O267" s="1">
        <v>161.75488674625299</v>
      </c>
      <c r="P267" s="1">
        <v>82.042610104063698</v>
      </c>
      <c r="Q267" s="1">
        <v>86.573255462455705</v>
      </c>
      <c r="R267" s="1">
        <v>100.587470476013</v>
      </c>
      <c r="S267" s="1">
        <v>49.497996037200899</v>
      </c>
      <c r="T267" s="1">
        <v>107.78170265651001</v>
      </c>
    </row>
    <row r="268" spans="1:20" s="10" customFormat="1" ht="15.6">
      <c r="A268" s="12">
        <v>39142</v>
      </c>
      <c r="B268" s="1">
        <v>107.070357358854</v>
      </c>
      <c r="C268" s="1">
        <v>87.682228640425805</v>
      </c>
      <c r="D268" s="1">
        <v>91.466848954191704</v>
      </c>
      <c r="E268" s="1">
        <v>76.784169815682802</v>
      </c>
      <c r="F268" s="1">
        <v>66.240065602468306</v>
      </c>
      <c r="G268" s="1">
        <v>127.828343852993</v>
      </c>
      <c r="H268" s="1">
        <v>78.309312714128197</v>
      </c>
      <c r="I268" s="1">
        <v>90.382117039136602</v>
      </c>
      <c r="J268" s="1">
        <v>125.81496827856699</v>
      </c>
      <c r="K268" s="1">
        <v>99.489575701304005</v>
      </c>
      <c r="L268" s="1">
        <v>129.13236064434699</v>
      </c>
      <c r="M268" s="1">
        <v>93.0994923003868</v>
      </c>
      <c r="N268" s="1">
        <v>83.538236809203198</v>
      </c>
      <c r="O268" s="1">
        <v>106.34772304158599</v>
      </c>
      <c r="P268" s="1">
        <v>68.572927848172597</v>
      </c>
      <c r="Q268" s="1">
        <v>67.683410313703305</v>
      </c>
      <c r="R268" s="1">
        <v>96.738100237400204</v>
      </c>
      <c r="S268" s="1">
        <v>52.2822583142935</v>
      </c>
      <c r="T268" s="1">
        <v>92.581718948540598</v>
      </c>
    </row>
    <row r="269" spans="1:20" s="10" customFormat="1" ht="15.6">
      <c r="A269" s="12">
        <v>39173</v>
      </c>
      <c r="B269" s="1">
        <v>131.57647601702499</v>
      </c>
      <c r="C269" s="1">
        <v>79.622962601713795</v>
      </c>
      <c r="D269" s="1">
        <v>80.354654523661395</v>
      </c>
      <c r="E269" s="1">
        <v>98.039691966555907</v>
      </c>
      <c r="F269" s="1">
        <v>82.363338111773302</v>
      </c>
      <c r="G269" s="1">
        <v>81.341322665485507</v>
      </c>
      <c r="H269" s="1">
        <v>93.953140023929294</v>
      </c>
      <c r="I269" s="1">
        <v>92.048570126240307</v>
      </c>
      <c r="J269" s="1">
        <v>105.167053196673</v>
      </c>
      <c r="K269" s="1">
        <v>73.4394815253399</v>
      </c>
      <c r="L269" s="1">
        <v>97.7155052323467</v>
      </c>
      <c r="M269" s="1">
        <v>78.972764524860196</v>
      </c>
      <c r="N269" s="1">
        <v>86.389048383963299</v>
      </c>
      <c r="O269" s="1">
        <v>109.14634733215399</v>
      </c>
      <c r="P269" s="1">
        <v>141.258848848529</v>
      </c>
      <c r="Q269" s="1">
        <v>85.695949325239198</v>
      </c>
      <c r="R269" s="1">
        <v>70.279455354419795</v>
      </c>
      <c r="S269" s="1">
        <v>75.849908435244402</v>
      </c>
      <c r="T269" s="1">
        <v>97.613427920946606</v>
      </c>
    </row>
    <row r="270" spans="1:20" s="10" customFormat="1" ht="15.6">
      <c r="A270" s="12">
        <v>39203</v>
      </c>
      <c r="B270" s="1">
        <v>158.43425651033701</v>
      </c>
      <c r="C270" s="1">
        <v>98.672205881506599</v>
      </c>
      <c r="D270" s="1">
        <v>85.608043539480903</v>
      </c>
      <c r="E270" s="1">
        <v>103.09326232554599</v>
      </c>
      <c r="F270" s="1">
        <v>74.123963941123407</v>
      </c>
      <c r="G270" s="1">
        <v>96.769182884467099</v>
      </c>
      <c r="H270" s="1">
        <v>81.880053143835497</v>
      </c>
      <c r="I270" s="1">
        <v>82.986317095321098</v>
      </c>
      <c r="J270" s="1">
        <v>113.414416582553</v>
      </c>
      <c r="K270" s="1">
        <v>101.76315774096</v>
      </c>
      <c r="L270" s="1">
        <v>101.448258187772</v>
      </c>
      <c r="M270" s="1">
        <v>118.641954112579</v>
      </c>
      <c r="N270" s="1">
        <v>115.383888058963</v>
      </c>
      <c r="O270" s="1">
        <v>86.537461099065098</v>
      </c>
      <c r="P270" s="1">
        <v>124.847450158358</v>
      </c>
      <c r="Q270" s="1">
        <v>115.060928274205</v>
      </c>
      <c r="R270" s="1">
        <v>82.533309108523795</v>
      </c>
      <c r="S270" s="1">
        <v>74.280804162384101</v>
      </c>
      <c r="T270" s="1">
        <v>79.181733311251804</v>
      </c>
    </row>
    <row r="271" spans="1:20" s="10" customFormat="1" ht="15.6">
      <c r="A271" s="12">
        <v>39234</v>
      </c>
      <c r="B271" s="1">
        <v>120.734574393222</v>
      </c>
      <c r="C271" s="1">
        <v>80.413461113520299</v>
      </c>
      <c r="D271" s="1">
        <v>84.533856413780896</v>
      </c>
      <c r="E271" s="1">
        <v>97.682942794866605</v>
      </c>
      <c r="F271" s="1">
        <v>77.901835975209494</v>
      </c>
      <c r="G271" s="1">
        <v>69.910797430819002</v>
      </c>
      <c r="H271" s="1">
        <v>78.508776671892804</v>
      </c>
      <c r="I271" s="1">
        <v>80.603934786364505</v>
      </c>
      <c r="J271" s="1">
        <v>86.4144022189125</v>
      </c>
      <c r="K271" s="1">
        <v>97.361797108473397</v>
      </c>
      <c r="L271" s="1">
        <v>57.434334290299603</v>
      </c>
      <c r="M271" s="1">
        <v>80.675328270835607</v>
      </c>
      <c r="N271" s="1">
        <v>76.959397107269893</v>
      </c>
      <c r="O271" s="1">
        <v>111.242535459725</v>
      </c>
      <c r="P271" s="1">
        <v>85.1713537097271</v>
      </c>
      <c r="Q271" s="1">
        <v>103.468152902862</v>
      </c>
      <c r="R271" s="1">
        <v>84.939407087058299</v>
      </c>
      <c r="S271" s="1">
        <v>89.8100142822219</v>
      </c>
      <c r="T271" s="1">
        <v>96.962183911579004</v>
      </c>
    </row>
    <row r="272" spans="1:20" s="10" customFormat="1" ht="15.6">
      <c r="A272" s="12">
        <v>39264</v>
      </c>
      <c r="B272" s="1">
        <v>139.84699736666599</v>
      </c>
      <c r="C272" s="1">
        <v>79.828240552171295</v>
      </c>
      <c r="D272" s="1">
        <v>91.930568849986798</v>
      </c>
      <c r="E272" s="1">
        <v>85.599873640340704</v>
      </c>
      <c r="F272" s="1">
        <v>70.758974223900907</v>
      </c>
      <c r="G272" s="1">
        <v>88.987536675312001</v>
      </c>
      <c r="H272" s="1">
        <v>75.480026947315096</v>
      </c>
      <c r="I272" s="1">
        <v>81.742765890096507</v>
      </c>
      <c r="J272" s="1">
        <v>117.352745188371</v>
      </c>
      <c r="K272" s="1">
        <v>73.592719880113705</v>
      </c>
      <c r="L272" s="1">
        <v>61.0783934415131</v>
      </c>
      <c r="M272" s="1">
        <v>69.375379947186204</v>
      </c>
      <c r="N272" s="1">
        <v>62.818807288485303</v>
      </c>
      <c r="O272" s="1">
        <v>113.11530541696</v>
      </c>
      <c r="P272" s="1">
        <v>99.134820542410296</v>
      </c>
      <c r="Q272" s="1">
        <v>85.740160623294699</v>
      </c>
      <c r="R272" s="1">
        <v>109.66057780642601</v>
      </c>
      <c r="S272" s="1">
        <v>99.4499478804495</v>
      </c>
      <c r="T272" s="1">
        <v>65.404760931326706</v>
      </c>
    </row>
    <row r="273" spans="1:20" s="10" customFormat="1" ht="15.6">
      <c r="A273" s="12">
        <v>39295</v>
      </c>
      <c r="B273" s="1">
        <v>119.60220616676899</v>
      </c>
      <c r="C273" s="1">
        <v>88.491114305977106</v>
      </c>
      <c r="D273" s="1">
        <v>107.53257843592201</v>
      </c>
      <c r="E273" s="1">
        <v>78.971382794929497</v>
      </c>
      <c r="F273" s="1">
        <v>74.7342701303307</v>
      </c>
      <c r="G273" s="1">
        <v>64.111220487462901</v>
      </c>
      <c r="H273" s="1">
        <v>76.289079417684803</v>
      </c>
      <c r="I273" s="1">
        <v>68.893089549926103</v>
      </c>
      <c r="J273" s="1">
        <v>130.39377560437501</v>
      </c>
      <c r="K273" s="1">
        <v>64.133720451335705</v>
      </c>
      <c r="L273" s="1">
        <v>69.648403197951097</v>
      </c>
      <c r="M273" s="1">
        <v>70.198012910986805</v>
      </c>
      <c r="N273" s="1">
        <v>64.247846760104196</v>
      </c>
      <c r="O273" s="1">
        <v>104.828469855278</v>
      </c>
      <c r="P273" s="1">
        <v>50.673376828980501</v>
      </c>
      <c r="Q273" s="1">
        <v>61.443552372013897</v>
      </c>
      <c r="R273" s="1">
        <v>84.305894584401003</v>
      </c>
      <c r="S273" s="1">
        <v>81.079438027513902</v>
      </c>
      <c r="T273" s="1">
        <v>72.441855559068998</v>
      </c>
    </row>
    <row r="274" spans="1:20" s="10" customFormat="1" ht="15.6">
      <c r="A274" s="12">
        <v>39326</v>
      </c>
      <c r="B274" s="1">
        <v>90.982811227960497</v>
      </c>
      <c r="C274" s="1">
        <v>89.463544133515299</v>
      </c>
      <c r="D274" s="1">
        <v>99.080811605581701</v>
      </c>
      <c r="E274" s="1">
        <v>72.911554089284095</v>
      </c>
      <c r="F274" s="1">
        <v>87.854227319224904</v>
      </c>
      <c r="G274" s="1">
        <v>54.768255171356799</v>
      </c>
      <c r="H274" s="1">
        <v>95.804570769259698</v>
      </c>
      <c r="I274" s="1">
        <v>72.927369568615504</v>
      </c>
      <c r="J274" s="1">
        <v>117.75209482871399</v>
      </c>
      <c r="K274" s="1">
        <v>66.6663462443383</v>
      </c>
      <c r="L274" s="1">
        <v>51.970883782052397</v>
      </c>
      <c r="M274" s="1">
        <v>65.810637104050102</v>
      </c>
      <c r="N274" s="1">
        <v>64.804649457773607</v>
      </c>
      <c r="O274" s="1">
        <v>165.09709625582201</v>
      </c>
      <c r="P274" s="1">
        <v>63.153074444365203</v>
      </c>
      <c r="Q274" s="1">
        <v>71.107899804059898</v>
      </c>
      <c r="R274" s="1">
        <v>68.988344723291505</v>
      </c>
      <c r="S274" s="1">
        <v>96.608520798150906</v>
      </c>
      <c r="T274" s="1">
        <v>86.364767941896901</v>
      </c>
    </row>
    <row r="275" spans="1:20" s="10" customFormat="1" ht="15.6">
      <c r="A275" s="12">
        <v>39356</v>
      </c>
      <c r="B275" s="1">
        <v>193.37515749362899</v>
      </c>
      <c r="C275" s="1">
        <v>81.302984069921493</v>
      </c>
      <c r="D275" s="1">
        <v>111.372935676765</v>
      </c>
      <c r="E275" s="1">
        <v>76.324404052688493</v>
      </c>
      <c r="F275" s="1">
        <v>78.514130064975106</v>
      </c>
      <c r="G275" s="1">
        <v>85.366111604027196</v>
      </c>
      <c r="H275" s="1">
        <v>97.034436215171695</v>
      </c>
      <c r="I275" s="1">
        <v>56.721287442256497</v>
      </c>
      <c r="J275" s="1">
        <v>110.90578954334001</v>
      </c>
      <c r="K275" s="1">
        <v>65.395282997347607</v>
      </c>
      <c r="L275" s="1">
        <v>70.058789412080401</v>
      </c>
      <c r="M275" s="1">
        <v>91.442148397206495</v>
      </c>
      <c r="N275" s="1">
        <v>72.659758482958296</v>
      </c>
      <c r="O275" s="1">
        <v>171.50726037544399</v>
      </c>
      <c r="P275" s="1">
        <v>64.729061688817595</v>
      </c>
      <c r="Q275" s="1">
        <v>72.169468992324894</v>
      </c>
      <c r="R275" s="1">
        <v>126.585936190045</v>
      </c>
      <c r="S275" s="1">
        <v>87.137097190489101</v>
      </c>
      <c r="T275" s="1">
        <v>87.268103134704802</v>
      </c>
    </row>
    <row r="276" spans="1:20" s="10" customFormat="1" ht="15.6">
      <c r="A276" s="12">
        <v>39387</v>
      </c>
      <c r="B276" s="1">
        <v>115.965433200974</v>
      </c>
      <c r="C276" s="1">
        <v>77.117669017401298</v>
      </c>
      <c r="D276" s="1">
        <v>78.183355071805096</v>
      </c>
      <c r="E276" s="1">
        <v>77.898811539099796</v>
      </c>
      <c r="F276" s="1">
        <v>86.052161321497294</v>
      </c>
      <c r="G276" s="1">
        <v>80.279714120953898</v>
      </c>
      <c r="H276" s="1">
        <v>75.288518818959005</v>
      </c>
      <c r="I276" s="1">
        <v>63.351048312130601</v>
      </c>
      <c r="J276" s="1">
        <v>110.050021609636</v>
      </c>
      <c r="K276" s="1">
        <v>62.4660504020164</v>
      </c>
      <c r="L276" s="1">
        <v>87.610359812159501</v>
      </c>
      <c r="M276" s="1">
        <v>88.4035723341633</v>
      </c>
      <c r="N276" s="1">
        <v>119.85479877361701</v>
      </c>
      <c r="O276" s="1">
        <v>131.11092218784</v>
      </c>
      <c r="P276" s="1">
        <v>86.686531430708797</v>
      </c>
      <c r="Q276" s="1">
        <v>75.494886988643302</v>
      </c>
      <c r="R276" s="1">
        <v>95.230741279065896</v>
      </c>
      <c r="S276" s="1">
        <v>119.913436500673</v>
      </c>
      <c r="T276" s="1">
        <v>88.306092619256603</v>
      </c>
    </row>
    <row r="277" spans="1:20" s="10" customFormat="1" ht="15.6">
      <c r="A277" s="12">
        <v>39417</v>
      </c>
      <c r="B277" s="1">
        <v>109.815751137286</v>
      </c>
      <c r="C277" s="1">
        <v>103.54062354168801</v>
      </c>
      <c r="D277" s="1">
        <v>80.613445681547603</v>
      </c>
      <c r="E277" s="1">
        <v>94.057760708491799</v>
      </c>
      <c r="F277" s="1">
        <v>84.530985158285105</v>
      </c>
      <c r="G277" s="1">
        <v>70.833230279862605</v>
      </c>
      <c r="H277" s="1">
        <v>74.363954064972603</v>
      </c>
      <c r="I277" s="1">
        <v>59.253487774500101</v>
      </c>
      <c r="J277" s="1">
        <v>79.904697964489102</v>
      </c>
      <c r="K277" s="1">
        <v>93.374530659503904</v>
      </c>
      <c r="L277" s="1">
        <v>122.54350961570699</v>
      </c>
      <c r="M277" s="1">
        <v>113.92792259324099</v>
      </c>
      <c r="N277" s="1">
        <v>118.13574846440901</v>
      </c>
      <c r="O277" s="1">
        <v>159.97736051827201</v>
      </c>
      <c r="P277" s="1">
        <v>83.231633438905206</v>
      </c>
      <c r="Q277" s="1">
        <v>86.085455780604704</v>
      </c>
      <c r="R277" s="1">
        <v>65.747281548371703</v>
      </c>
      <c r="S277" s="1">
        <v>100.339687673897</v>
      </c>
      <c r="T277" s="1">
        <v>84.491183838295299</v>
      </c>
    </row>
    <row r="278" spans="1:20" s="10" customFormat="1" ht="15.6">
      <c r="A278" s="12">
        <v>39448</v>
      </c>
      <c r="B278" s="1">
        <v>93.727242915957106</v>
      </c>
      <c r="C278" s="1">
        <v>87.680217672382099</v>
      </c>
      <c r="D278" s="1">
        <v>89.984616214718997</v>
      </c>
      <c r="E278" s="1">
        <v>75.571497578683605</v>
      </c>
      <c r="F278" s="1">
        <v>70.478416466986701</v>
      </c>
      <c r="G278" s="1">
        <v>89.987069212222394</v>
      </c>
      <c r="H278" s="1">
        <v>74.145833152134102</v>
      </c>
      <c r="I278" s="1">
        <v>69.888729169923195</v>
      </c>
      <c r="J278" s="1">
        <v>87.756594298251898</v>
      </c>
      <c r="K278" s="1">
        <v>88.166389507180895</v>
      </c>
      <c r="L278" s="1">
        <v>110.862260168567</v>
      </c>
      <c r="M278" s="1">
        <v>91.546893126183804</v>
      </c>
      <c r="N278" s="1">
        <v>98.557071050364002</v>
      </c>
      <c r="O278" s="1">
        <v>98.021140867751299</v>
      </c>
      <c r="P278" s="1">
        <v>72.652190875285299</v>
      </c>
      <c r="Q278" s="1">
        <v>89.164743068891497</v>
      </c>
      <c r="R278" s="1">
        <v>57.211358651929999</v>
      </c>
      <c r="S278" s="1">
        <v>70.734820072279405</v>
      </c>
      <c r="T278" s="1">
        <v>73.826567327634606</v>
      </c>
    </row>
    <row r="279" spans="1:20" s="10" customFormat="1" ht="15.6">
      <c r="A279" s="12">
        <v>39479</v>
      </c>
      <c r="B279" s="1">
        <v>143.044294523161</v>
      </c>
      <c r="C279" s="1">
        <v>91.613535848339495</v>
      </c>
      <c r="D279" s="1">
        <v>54.912643312691799</v>
      </c>
      <c r="E279" s="1">
        <v>88.779838667855401</v>
      </c>
      <c r="F279" s="1">
        <v>66.860210988143095</v>
      </c>
      <c r="G279" s="1">
        <v>68.727624110834796</v>
      </c>
      <c r="H279" s="1">
        <v>75.930874525269601</v>
      </c>
      <c r="I279" s="1">
        <v>97.770759201880097</v>
      </c>
      <c r="J279" s="1">
        <v>70.153471073608401</v>
      </c>
      <c r="K279" s="1">
        <v>74.427456613124704</v>
      </c>
      <c r="L279" s="1">
        <v>111.21143264153901</v>
      </c>
      <c r="M279" s="1">
        <v>98.667207035998103</v>
      </c>
      <c r="N279" s="1">
        <v>84.967687669835797</v>
      </c>
      <c r="O279" s="1">
        <v>108.51177554533901</v>
      </c>
      <c r="P279" s="1">
        <v>104.417867405172</v>
      </c>
      <c r="Q279" s="1">
        <v>82.694927468765499</v>
      </c>
      <c r="R279" s="1">
        <v>65.600524223487</v>
      </c>
      <c r="S279" s="1">
        <v>54.8640982310487</v>
      </c>
      <c r="T279" s="1">
        <v>76.538146030589999</v>
      </c>
    </row>
    <row r="280" spans="1:20" s="10" customFormat="1" ht="15.6">
      <c r="A280" s="12">
        <v>39508</v>
      </c>
      <c r="B280" s="1">
        <v>123.290803723761</v>
      </c>
      <c r="C280" s="1">
        <v>91.686240882174104</v>
      </c>
      <c r="D280" s="1">
        <v>71.325441349127701</v>
      </c>
      <c r="E280" s="1">
        <v>75.066934515627096</v>
      </c>
      <c r="F280" s="1">
        <v>77.448695876130699</v>
      </c>
      <c r="G280" s="1">
        <v>102.415264532463</v>
      </c>
      <c r="H280" s="1">
        <v>96.786603491463893</v>
      </c>
      <c r="I280" s="1">
        <v>72.927369568615504</v>
      </c>
      <c r="J280" s="1">
        <v>98.511453125364696</v>
      </c>
      <c r="K280" s="1">
        <v>104.59341083575799</v>
      </c>
      <c r="L280" s="1">
        <v>103.244531765171</v>
      </c>
      <c r="M280" s="1">
        <v>171.84973487111</v>
      </c>
      <c r="N280" s="1">
        <v>171.26570673273201</v>
      </c>
      <c r="O280" s="1">
        <v>92.962578589800302</v>
      </c>
      <c r="P280" s="1">
        <v>128.79483277365901</v>
      </c>
      <c r="Q280" s="1">
        <v>100.7048932097</v>
      </c>
      <c r="R280" s="1">
        <v>47.927323633597801</v>
      </c>
      <c r="S280" s="1">
        <v>61.3186980229368</v>
      </c>
      <c r="T280" s="1">
        <v>102.67634576272199</v>
      </c>
    </row>
    <row r="281" spans="1:20" s="10" customFormat="1" ht="15.6">
      <c r="A281" s="12">
        <v>39539</v>
      </c>
      <c r="B281" s="1">
        <v>78.734234442358996</v>
      </c>
      <c r="C281" s="1">
        <v>100.840411017546</v>
      </c>
      <c r="D281" s="1">
        <v>101.382328485217</v>
      </c>
      <c r="E281" s="1">
        <v>76.445491787712001</v>
      </c>
      <c r="F281" s="1">
        <v>66.037495313266604</v>
      </c>
      <c r="G281" s="1">
        <v>105.56638132851</v>
      </c>
      <c r="H281" s="1">
        <v>93.2029728500234</v>
      </c>
      <c r="I281" s="1">
        <v>72.645796713138196</v>
      </c>
      <c r="J281" s="1">
        <v>71.272859792378597</v>
      </c>
      <c r="K281" s="1">
        <v>193.20736872503701</v>
      </c>
      <c r="L281" s="1">
        <v>142.305813052649</v>
      </c>
      <c r="M281" s="1">
        <v>99.635889293013506</v>
      </c>
      <c r="N281" s="1">
        <v>65.603474104402494</v>
      </c>
      <c r="O281" s="1">
        <v>65.258830048245997</v>
      </c>
      <c r="P281" s="1">
        <v>153.42264272167901</v>
      </c>
      <c r="Q281" s="1">
        <v>88.4977868887173</v>
      </c>
      <c r="R281" s="1">
        <v>97.963449507073904</v>
      </c>
      <c r="S281" s="1">
        <v>84.716622268531097</v>
      </c>
      <c r="T281" s="1">
        <v>72.509822555295798</v>
      </c>
    </row>
    <row r="282" spans="1:20" s="10" customFormat="1" ht="15.6">
      <c r="A282" s="12">
        <v>39569</v>
      </c>
      <c r="B282" s="1">
        <v>71.980072174019398</v>
      </c>
      <c r="C282" s="1">
        <v>107.42870224308</v>
      </c>
      <c r="D282" s="1">
        <v>79.774666859776701</v>
      </c>
      <c r="E282" s="1">
        <v>84.740202021205704</v>
      </c>
      <c r="F282" s="1">
        <v>94.296909229127195</v>
      </c>
      <c r="G282" s="1">
        <v>107.09122905881</v>
      </c>
      <c r="H282" s="1">
        <v>108.602283670335</v>
      </c>
      <c r="I282" s="1">
        <v>102.051718437871</v>
      </c>
      <c r="J282" s="1">
        <v>97.742881888453397</v>
      </c>
      <c r="K282" s="1">
        <v>137.47277491187899</v>
      </c>
      <c r="L282" s="1">
        <v>90.796191078056196</v>
      </c>
      <c r="M282" s="1">
        <v>101.96014199219</v>
      </c>
      <c r="N282" s="1">
        <v>95.239799391858497</v>
      </c>
      <c r="O282" s="1">
        <v>208.32933543536399</v>
      </c>
      <c r="P282" s="1">
        <v>114.383058070396</v>
      </c>
      <c r="Q282" s="1">
        <v>89.955772166436603</v>
      </c>
      <c r="R282" s="1">
        <v>95.418944325072005</v>
      </c>
      <c r="S282" s="1">
        <v>79.507581768280403</v>
      </c>
      <c r="T282" s="1">
        <v>100.92450213289</v>
      </c>
    </row>
    <row r="283" spans="1:20" s="10" customFormat="1" ht="15.6">
      <c r="A283" s="12">
        <v>39600</v>
      </c>
      <c r="B283" s="1">
        <v>58.657528855525797</v>
      </c>
      <c r="C283" s="1">
        <v>83.205362985860802</v>
      </c>
      <c r="D283" s="1">
        <v>86.955555859086701</v>
      </c>
      <c r="E283" s="1">
        <v>58.045355361645598</v>
      </c>
      <c r="F283" s="1">
        <v>74.339726400642604</v>
      </c>
      <c r="G283" s="1">
        <v>79.5018193957889</v>
      </c>
      <c r="H283" s="1">
        <v>83.783409301479097</v>
      </c>
      <c r="I283" s="1">
        <v>84.495159224326898</v>
      </c>
      <c r="J283" s="1">
        <v>61.425004521950299</v>
      </c>
      <c r="K283" s="1">
        <v>159.78536199914799</v>
      </c>
      <c r="L283" s="1">
        <v>84.712307197507897</v>
      </c>
      <c r="M283" s="1">
        <v>85.611054876225197</v>
      </c>
      <c r="N283" s="1">
        <v>99.629471612863597</v>
      </c>
      <c r="O283" s="1">
        <v>147.222592164822</v>
      </c>
      <c r="P283" s="1">
        <v>83.857712097516398</v>
      </c>
      <c r="Q283" s="1">
        <v>84.368783830401597</v>
      </c>
      <c r="R283" s="1">
        <v>122.761214921145</v>
      </c>
      <c r="S283" s="1">
        <v>88.364380249510006</v>
      </c>
      <c r="T283" s="1">
        <v>79.987882179805297</v>
      </c>
    </row>
    <row r="284" spans="1:20" s="10" customFormat="1" ht="15.6">
      <c r="A284" s="12">
        <v>39630</v>
      </c>
      <c r="B284" s="1">
        <v>136.980258561467</v>
      </c>
      <c r="C284" s="1">
        <v>100.55548670974299</v>
      </c>
      <c r="D284" s="1">
        <v>95.130353907902801</v>
      </c>
      <c r="E284" s="1">
        <v>81.712040075978805</v>
      </c>
      <c r="F284" s="1">
        <v>91.561511358949801</v>
      </c>
      <c r="G284" s="1">
        <v>96.409111506292305</v>
      </c>
      <c r="H284" s="1">
        <v>89.6979364467756</v>
      </c>
      <c r="I284" s="1">
        <v>88.597713442863494</v>
      </c>
      <c r="J284" s="1">
        <v>75.882908634916902</v>
      </c>
      <c r="K284" s="1">
        <v>109.39854969217301</v>
      </c>
      <c r="L284" s="1">
        <v>152.393741319329</v>
      </c>
      <c r="M284" s="1">
        <v>114.964487645785</v>
      </c>
      <c r="N284" s="1">
        <v>117.455332955361</v>
      </c>
      <c r="O284" s="1">
        <v>118.90619135980801</v>
      </c>
      <c r="P284" s="1">
        <v>113.02678732421499</v>
      </c>
      <c r="Q284" s="1">
        <v>95.834444027827999</v>
      </c>
      <c r="R284" s="1">
        <v>110.672993247788</v>
      </c>
      <c r="S284" s="1">
        <v>62.475654589407299</v>
      </c>
      <c r="T284" s="1">
        <v>93.9038146134952</v>
      </c>
    </row>
    <row r="285" spans="1:20" s="10" customFormat="1" ht="15.6">
      <c r="A285" s="12">
        <v>39661</v>
      </c>
      <c r="B285" s="1">
        <v>114.64934018348301</v>
      </c>
      <c r="C285" s="1">
        <v>89.808963222833896</v>
      </c>
      <c r="D285" s="1">
        <v>62.678939570252602</v>
      </c>
      <c r="E285" s="1">
        <v>154.78856592332599</v>
      </c>
      <c r="F285" s="1">
        <v>100.730783249963</v>
      </c>
      <c r="G285" s="1">
        <v>66.936358365509705</v>
      </c>
      <c r="H285" s="1">
        <v>70.893063399212593</v>
      </c>
      <c r="I285" s="1">
        <v>75.696763349702195</v>
      </c>
      <c r="J285" s="1">
        <v>75.697775247030407</v>
      </c>
      <c r="K285" s="1">
        <v>72.919077036073006</v>
      </c>
      <c r="L285" s="1">
        <v>57.899020397601099</v>
      </c>
      <c r="M285" s="1">
        <v>68.248068107903805</v>
      </c>
      <c r="N285" s="1">
        <v>77.489589032227201</v>
      </c>
      <c r="O285" s="1">
        <v>138.809507857103</v>
      </c>
      <c r="P285" s="1">
        <v>245.98947852449399</v>
      </c>
      <c r="Q285" s="1">
        <v>85.2109003725337</v>
      </c>
      <c r="R285" s="1">
        <v>88.633597173066903</v>
      </c>
      <c r="S285" s="1">
        <v>113.22272501184599</v>
      </c>
      <c r="T285" s="1">
        <v>74.378995996653103</v>
      </c>
    </row>
    <row r="286" spans="1:20" s="10" customFormat="1" ht="15.6">
      <c r="A286" s="12">
        <v>39692</v>
      </c>
      <c r="B286" s="1">
        <v>89.692445955060805</v>
      </c>
      <c r="C286" s="1">
        <v>109.532695018794</v>
      </c>
      <c r="D286" s="1">
        <v>103.77477149303699</v>
      </c>
      <c r="E286" s="1">
        <v>130.618312738356</v>
      </c>
      <c r="F286" s="1">
        <v>83.515428844317796</v>
      </c>
      <c r="G286" s="1">
        <v>129.87442966073201</v>
      </c>
      <c r="H286" s="1">
        <v>87.3916733189468</v>
      </c>
      <c r="I286" s="1">
        <v>84.322271063711696</v>
      </c>
      <c r="J286" s="1">
        <v>71.808431006972199</v>
      </c>
      <c r="K286" s="1">
        <v>126.329277620724</v>
      </c>
      <c r="L286" s="1">
        <v>106.955080225663</v>
      </c>
      <c r="M286" s="1">
        <v>90.6312373263914</v>
      </c>
      <c r="N286" s="1">
        <v>142.02837174934601</v>
      </c>
      <c r="O286" s="1">
        <v>207.37805993109299</v>
      </c>
      <c r="P286" s="1">
        <v>210.07585200042899</v>
      </c>
      <c r="Q286" s="1">
        <v>78.368389902322704</v>
      </c>
      <c r="R286" s="1">
        <v>104.216435645823</v>
      </c>
      <c r="S286" s="1">
        <v>121.294839289161</v>
      </c>
      <c r="T286" s="1">
        <v>106.34038083478799</v>
      </c>
    </row>
    <row r="287" spans="1:20" s="10" customFormat="1" ht="15.6">
      <c r="A287" s="12">
        <v>39722</v>
      </c>
      <c r="B287" s="1">
        <v>100.11773675113599</v>
      </c>
      <c r="C287" s="1">
        <v>119.383061499303</v>
      </c>
      <c r="D287" s="1">
        <v>78.3880165826168</v>
      </c>
      <c r="E287" s="1">
        <v>101.561951308041</v>
      </c>
      <c r="F287" s="1">
        <v>81.841362903248793</v>
      </c>
      <c r="G287" s="1">
        <v>98.213499046921797</v>
      </c>
      <c r="H287" s="1">
        <v>94.177041323153503</v>
      </c>
      <c r="I287" s="1">
        <v>73.7115348327942</v>
      </c>
      <c r="J287" s="1">
        <v>82.885757850087302</v>
      </c>
      <c r="K287" s="1">
        <v>89.627172838485507</v>
      </c>
      <c r="L287" s="1">
        <v>92.534025210049805</v>
      </c>
      <c r="M287" s="1">
        <v>95.988995555078603</v>
      </c>
      <c r="N287" s="1">
        <v>85.302588918121202</v>
      </c>
      <c r="O287" s="1">
        <v>167.95257325217801</v>
      </c>
      <c r="P287" s="1">
        <v>118.99874078157001</v>
      </c>
      <c r="Q287" s="1">
        <v>77.335445939425099</v>
      </c>
      <c r="R287" s="1">
        <v>55.731418809334102</v>
      </c>
      <c r="S287" s="1">
        <v>70.954493426541106</v>
      </c>
      <c r="T287" s="1">
        <v>82.166772463131593</v>
      </c>
    </row>
    <row r="288" spans="1:20" s="10" customFormat="1" ht="15.6">
      <c r="A288" s="12">
        <v>39753</v>
      </c>
      <c r="B288" s="1">
        <v>81.221181876710105</v>
      </c>
      <c r="C288" s="1">
        <v>150.977298854579</v>
      </c>
      <c r="D288" s="1">
        <v>86.351033137165103</v>
      </c>
      <c r="E288" s="1">
        <v>112.128701709209</v>
      </c>
      <c r="F288" s="1">
        <v>128.06848262959599</v>
      </c>
      <c r="G288" s="1">
        <v>140.809311710489</v>
      </c>
      <c r="H288" s="1">
        <v>100.91142123185401</v>
      </c>
      <c r="I288" s="1">
        <v>117.022988377546</v>
      </c>
      <c r="J288" s="1">
        <v>78.460734894674005</v>
      </c>
      <c r="K288" s="1">
        <v>100.94935502875001</v>
      </c>
      <c r="L288" s="1">
        <v>89.366329801236404</v>
      </c>
      <c r="M288" s="1">
        <v>94.990168264470199</v>
      </c>
      <c r="N288" s="1">
        <v>101.955590741756</v>
      </c>
      <c r="O288" s="1">
        <v>192.99782949791501</v>
      </c>
      <c r="P288" s="1">
        <v>124.30698500615701</v>
      </c>
      <c r="Q288" s="1">
        <v>83.059607597941906</v>
      </c>
      <c r="R288" s="1">
        <v>144.99094843389301</v>
      </c>
      <c r="S288" s="1">
        <v>78.916616323461795</v>
      </c>
      <c r="T288" s="1">
        <v>111.11759989866999</v>
      </c>
    </row>
    <row r="289" spans="1:20" s="10" customFormat="1" ht="15.6">
      <c r="A289" s="12">
        <v>39783</v>
      </c>
      <c r="B289" s="1">
        <v>82.071823707104102</v>
      </c>
      <c r="C289" s="1">
        <v>133.09591780846301</v>
      </c>
      <c r="D289" s="1">
        <v>79.332828559751206</v>
      </c>
      <c r="E289" s="1">
        <v>101.309968605515</v>
      </c>
      <c r="F289" s="1">
        <v>174.84340133206899</v>
      </c>
      <c r="G289" s="1">
        <v>112.24526520136899</v>
      </c>
      <c r="H289" s="1">
        <v>95.031626757708196</v>
      </c>
      <c r="I289" s="1">
        <v>88.845526378008699</v>
      </c>
      <c r="J289" s="1">
        <v>71.461070017940202</v>
      </c>
      <c r="K289" s="1">
        <v>117.68205206054201</v>
      </c>
      <c r="L289" s="1">
        <v>126.98767982944899</v>
      </c>
      <c r="M289" s="1">
        <v>105.03893843666</v>
      </c>
      <c r="N289" s="1">
        <v>85.574599724620299</v>
      </c>
      <c r="O289" s="1">
        <v>233.30031742247999</v>
      </c>
      <c r="P289" s="1">
        <v>140.16771353372201</v>
      </c>
      <c r="Q289" s="1">
        <v>114.334915838025</v>
      </c>
      <c r="R289" s="1">
        <v>79.645080900060094</v>
      </c>
      <c r="S289" s="1">
        <v>68.983535275803902</v>
      </c>
      <c r="T289" s="1">
        <v>101.227335683872</v>
      </c>
    </row>
    <row r="290" spans="1:20" s="10" customFormat="1" ht="15.6">
      <c r="A290" s="12">
        <v>39814</v>
      </c>
      <c r="B290" s="1">
        <v>135.38379532304899</v>
      </c>
      <c r="C290" s="1">
        <v>131.690558992874</v>
      </c>
      <c r="D290" s="1">
        <v>119.19273754343099</v>
      </c>
      <c r="E290" s="1">
        <v>98.940262329270396</v>
      </c>
      <c r="F290" s="1">
        <v>105.949386067547</v>
      </c>
      <c r="G290" s="1">
        <v>98.7045665421564</v>
      </c>
      <c r="H290" s="1">
        <v>102.016040158406</v>
      </c>
      <c r="I290" s="1">
        <v>107.44459431105599</v>
      </c>
      <c r="J290" s="1">
        <v>113.005591323133</v>
      </c>
      <c r="K290" s="1">
        <v>107.05722171588199</v>
      </c>
      <c r="L290" s="1">
        <v>107.71538872107401</v>
      </c>
      <c r="M290" s="1">
        <v>84.147618040734201</v>
      </c>
      <c r="N290" s="1">
        <v>127.065314742618</v>
      </c>
      <c r="O290" s="1">
        <v>94.9823175256914</v>
      </c>
      <c r="P290" s="1">
        <v>133.184302915643</v>
      </c>
      <c r="Q290" s="1">
        <v>127.922929188658</v>
      </c>
      <c r="R290" s="1">
        <v>77.089881573363201</v>
      </c>
      <c r="S290" s="1">
        <v>48.1547116052703</v>
      </c>
      <c r="T290" s="1">
        <v>88.826217338010494</v>
      </c>
    </row>
    <row r="291" spans="1:20" s="10" customFormat="1" ht="15.6">
      <c r="A291" s="12">
        <v>39845</v>
      </c>
      <c r="B291" s="1">
        <v>89.247086638556198</v>
      </c>
      <c r="C291" s="1">
        <v>120.52083665654899</v>
      </c>
      <c r="D291" s="1">
        <v>156.754716868532</v>
      </c>
      <c r="E291" s="1">
        <v>93.557430199887804</v>
      </c>
      <c r="F291" s="1">
        <v>101.46539791245699</v>
      </c>
      <c r="G291" s="1">
        <v>100.085049990298</v>
      </c>
      <c r="H291" s="1">
        <v>101.032164918372</v>
      </c>
      <c r="I291" s="1">
        <v>133.00410132778299</v>
      </c>
      <c r="J291" s="1">
        <v>85.239511622706502</v>
      </c>
      <c r="K291" s="1">
        <v>79.231719586699199</v>
      </c>
      <c r="L291" s="1">
        <v>84.070547294496507</v>
      </c>
      <c r="M291" s="1">
        <v>114.22753580190199</v>
      </c>
      <c r="N291" s="1">
        <v>86.339252325112199</v>
      </c>
      <c r="O291" s="1">
        <v>80.076676607055703</v>
      </c>
      <c r="P291" s="1">
        <v>89.335286557758195</v>
      </c>
      <c r="Q291" s="1">
        <v>81.638608826339805</v>
      </c>
      <c r="R291" s="1">
        <v>77.748769450058603</v>
      </c>
      <c r="S291" s="1">
        <v>56.303970492315997</v>
      </c>
      <c r="T291" s="1">
        <v>94.497043642640506</v>
      </c>
    </row>
    <row r="292" spans="1:20" s="10" customFormat="1" ht="15.6">
      <c r="A292" s="12">
        <v>39873</v>
      </c>
      <c r="B292" s="1">
        <v>91.562641462932703</v>
      </c>
      <c r="C292" s="1">
        <v>185.14665018330101</v>
      </c>
      <c r="D292" s="1">
        <v>120.1078449334</v>
      </c>
      <c r="E292" s="1">
        <v>97.551408344456902</v>
      </c>
      <c r="F292" s="1">
        <v>124.25997930161699</v>
      </c>
      <c r="G292" s="1">
        <v>110.593351867962</v>
      </c>
      <c r="H292" s="1">
        <v>105.49002173879499</v>
      </c>
      <c r="I292" s="1">
        <v>92.816652178237902</v>
      </c>
      <c r="J292" s="1">
        <v>83.600290245346699</v>
      </c>
      <c r="K292" s="1">
        <v>80.180303501095693</v>
      </c>
      <c r="L292" s="1">
        <v>106.848281783153</v>
      </c>
      <c r="M292" s="1">
        <v>115.59553024264299</v>
      </c>
      <c r="N292" s="1">
        <v>61.438174161265898</v>
      </c>
      <c r="O292" s="1">
        <v>75.738074061790499</v>
      </c>
      <c r="P292" s="1">
        <v>71.627401248982096</v>
      </c>
      <c r="Q292" s="1">
        <v>79.518125480201107</v>
      </c>
      <c r="R292" s="1">
        <v>92.070911190858894</v>
      </c>
      <c r="S292" s="1">
        <v>75.286451972582597</v>
      </c>
      <c r="T292" s="1">
        <v>99.139303471980597</v>
      </c>
    </row>
    <row r="293" spans="1:20" s="10" customFormat="1" ht="15.6">
      <c r="A293" s="12">
        <v>39904</v>
      </c>
      <c r="B293" s="1">
        <v>132.33355383396801</v>
      </c>
      <c r="C293" s="1">
        <v>129.94998652525001</v>
      </c>
      <c r="D293" s="1">
        <v>111.961866968389</v>
      </c>
      <c r="E293" s="1">
        <v>112.344001050323</v>
      </c>
      <c r="F293" s="1">
        <v>119.777091543662</v>
      </c>
      <c r="G293" s="1">
        <v>125.500651617175</v>
      </c>
      <c r="H293" s="1">
        <v>98.917138034459995</v>
      </c>
      <c r="I293" s="1">
        <v>113.368910874848</v>
      </c>
      <c r="J293" s="1">
        <v>80.864987608187903</v>
      </c>
      <c r="K293" s="1">
        <v>76.143027393286303</v>
      </c>
      <c r="L293" s="1">
        <v>133.48605982637599</v>
      </c>
      <c r="M293" s="1">
        <v>89.672300363712196</v>
      </c>
      <c r="N293" s="1">
        <v>76.959397107269893</v>
      </c>
      <c r="O293" s="1">
        <v>251.279821922076</v>
      </c>
      <c r="P293" s="1">
        <v>111.20804664394799</v>
      </c>
      <c r="Q293" s="1">
        <v>77.221083432632597</v>
      </c>
      <c r="R293" s="1">
        <v>78.393987453793599</v>
      </c>
      <c r="S293" s="1">
        <v>104.044295152823</v>
      </c>
      <c r="T293" s="1">
        <v>114.71326878479999</v>
      </c>
    </row>
    <row r="294" spans="1:20" s="10" customFormat="1" ht="15.6">
      <c r="A294" s="12">
        <v>39934</v>
      </c>
      <c r="B294" s="1">
        <v>87.612975677207302</v>
      </c>
      <c r="C294" s="1">
        <v>87.289305033773005</v>
      </c>
      <c r="D294" s="1">
        <v>143.45114205324899</v>
      </c>
      <c r="E294" s="1">
        <v>89.807223429376705</v>
      </c>
      <c r="F294" s="1">
        <v>118.66227601875499</v>
      </c>
      <c r="G294" s="1">
        <v>93.393931236548696</v>
      </c>
      <c r="H294" s="1">
        <v>101.343029282893</v>
      </c>
      <c r="I294" s="1">
        <v>75.579273916565199</v>
      </c>
      <c r="J294" s="1">
        <v>68.3377863813338</v>
      </c>
      <c r="K294" s="1">
        <v>61.064469553814597</v>
      </c>
      <c r="L294" s="1">
        <v>76.652557827335002</v>
      </c>
      <c r="M294" s="1">
        <v>107.10858098999</v>
      </c>
      <c r="N294" s="1">
        <v>72.065317799971297</v>
      </c>
      <c r="O294" s="1">
        <v>123.80779697378701</v>
      </c>
      <c r="P294" s="1">
        <v>91.887723316551302</v>
      </c>
      <c r="Q294" s="1">
        <v>76.029805885586896</v>
      </c>
      <c r="R294" s="1">
        <v>91.504320968146004</v>
      </c>
      <c r="S294" s="1">
        <v>47.529325740266799</v>
      </c>
      <c r="T294" s="1">
        <v>130.03674810299199</v>
      </c>
    </row>
    <row r="295" spans="1:20" s="10" customFormat="1" ht="15.6">
      <c r="A295" s="12">
        <v>39965</v>
      </c>
      <c r="B295" s="1">
        <v>74.231581540600104</v>
      </c>
      <c r="C295" s="1">
        <v>112.495081536935</v>
      </c>
      <c r="D295" s="1">
        <v>124.960128069726</v>
      </c>
      <c r="E295" s="1">
        <v>100.219921839007</v>
      </c>
      <c r="F295" s="1">
        <v>82.667291384400997</v>
      </c>
      <c r="G295" s="1">
        <v>101.943905598559</v>
      </c>
      <c r="H295" s="1">
        <v>98.423543866198997</v>
      </c>
      <c r="I295" s="1">
        <v>108.799751356421</v>
      </c>
      <c r="J295" s="1">
        <v>101.87099214486101</v>
      </c>
      <c r="K295" s="1">
        <v>48.459336714530799</v>
      </c>
      <c r="L295" s="1">
        <v>79.743386771985698</v>
      </c>
      <c r="M295" s="1">
        <v>87.868547195476594</v>
      </c>
      <c r="N295" s="1">
        <v>137.35131082125901</v>
      </c>
      <c r="O295" s="1">
        <v>114.05793296210101</v>
      </c>
      <c r="P295" s="1">
        <v>113.49768196214301</v>
      </c>
      <c r="Q295" s="1">
        <v>99.1282918090496</v>
      </c>
      <c r="R295" s="1">
        <v>81.951405636548301</v>
      </c>
      <c r="S295" s="1">
        <v>96.7070674021613</v>
      </c>
      <c r="T295" s="1">
        <v>133.228559192793</v>
      </c>
    </row>
    <row r="296" spans="1:20" s="10" customFormat="1" ht="15.6">
      <c r="A296" s="12">
        <v>39995</v>
      </c>
      <c r="B296" s="1">
        <v>101.09845905348401</v>
      </c>
      <c r="C296" s="1">
        <v>109.575199760375</v>
      </c>
      <c r="D296" s="1">
        <v>74.326537016878802</v>
      </c>
      <c r="E296" s="1">
        <v>97.217817793205697</v>
      </c>
      <c r="F296" s="1">
        <v>70.141541517788198</v>
      </c>
      <c r="G296" s="1">
        <v>72.742882585070802</v>
      </c>
      <c r="H296" s="1">
        <v>82.489591354579304</v>
      </c>
      <c r="I296" s="1">
        <v>106.076173917986</v>
      </c>
      <c r="J296" s="1">
        <v>72.526110990290803</v>
      </c>
      <c r="K296" s="1">
        <v>67.999519930870207</v>
      </c>
      <c r="L296" s="1">
        <v>178.62370647110001</v>
      </c>
      <c r="M296" s="1">
        <v>97.178881818951098</v>
      </c>
      <c r="N296" s="1">
        <v>220.64318198785</v>
      </c>
      <c r="O296" s="1">
        <v>111.299233999715</v>
      </c>
      <c r="P296" s="1">
        <v>140.69154423467899</v>
      </c>
      <c r="Q296" s="1">
        <v>88.278677849087302</v>
      </c>
      <c r="R296" s="1">
        <v>110.261891220083</v>
      </c>
      <c r="S296" s="1">
        <v>87.137097190489101</v>
      </c>
      <c r="T296" s="1">
        <v>135.94750938040099</v>
      </c>
    </row>
    <row r="297" spans="1:20" s="10" customFormat="1" ht="15.6">
      <c r="A297" s="12">
        <v>40026</v>
      </c>
      <c r="B297" s="1">
        <v>91.452575909517194</v>
      </c>
      <c r="C297" s="1">
        <v>122.258805594858</v>
      </c>
      <c r="D297" s="1">
        <v>145.613293976232</v>
      </c>
      <c r="E297" s="1">
        <v>108.927526939166</v>
      </c>
      <c r="F297" s="1">
        <v>81.3000230589018</v>
      </c>
      <c r="G297" s="1">
        <v>104.753725328746</v>
      </c>
      <c r="H297" s="1">
        <v>94.762837347385798</v>
      </c>
      <c r="I297" s="1">
        <v>110.326020629444</v>
      </c>
      <c r="J297" s="1">
        <v>75.046086033173793</v>
      </c>
      <c r="K297" s="1">
        <v>78.903801156799702</v>
      </c>
      <c r="L297" s="1">
        <v>91.210785557864696</v>
      </c>
      <c r="M297" s="1">
        <v>114.553900189907</v>
      </c>
      <c r="N297" s="1">
        <v>115.01797720888101</v>
      </c>
      <c r="O297" s="1">
        <v>108.197248659701</v>
      </c>
      <c r="P297" s="1">
        <v>111.317726484809</v>
      </c>
      <c r="Q297" s="1">
        <v>68.996498889965196</v>
      </c>
      <c r="R297" s="1">
        <v>111.95822800808401</v>
      </c>
      <c r="S297" s="1">
        <v>92.405851904332593</v>
      </c>
      <c r="T297" s="1">
        <v>105.650211008778</v>
      </c>
    </row>
    <row r="298" spans="1:20" s="10" customFormat="1" ht="15.6">
      <c r="A298" s="12">
        <v>40057</v>
      </c>
      <c r="B298" s="1">
        <v>106.405324083333</v>
      </c>
      <c r="C298" s="1">
        <v>123.45256864067601</v>
      </c>
      <c r="D298" s="1">
        <v>102.29227475742201</v>
      </c>
      <c r="E298" s="1">
        <v>99.825461555554398</v>
      </c>
      <c r="F298" s="1">
        <v>71.728653708008395</v>
      </c>
      <c r="G298" s="1">
        <v>102.977017258188</v>
      </c>
      <c r="H298" s="1">
        <v>93.9125949208874</v>
      </c>
      <c r="I298" s="1">
        <v>86.533222100073601</v>
      </c>
      <c r="J298" s="1">
        <v>85.570667456516503</v>
      </c>
      <c r="K298" s="1">
        <v>67.201966239477699</v>
      </c>
      <c r="L298" s="1">
        <v>98.870625493346196</v>
      </c>
      <c r="M298" s="1">
        <v>93.268708165440302</v>
      </c>
      <c r="N298" s="1">
        <v>109.885016341295</v>
      </c>
      <c r="O298" s="1">
        <v>145.93270884039899</v>
      </c>
      <c r="P298" s="1">
        <v>77.062387765478306</v>
      </c>
      <c r="Q298" s="1">
        <v>78.707360012274506</v>
      </c>
      <c r="R298" s="1">
        <v>80.224844910251605</v>
      </c>
      <c r="S298" s="1">
        <v>87.974953894243797</v>
      </c>
      <c r="T298" s="1">
        <v>96.260146378384604</v>
      </c>
    </row>
    <row r="299" spans="1:20" s="10" customFormat="1" ht="15.6">
      <c r="A299" s="12">
        <v>40087</v>
      </c>
      <c r="B299" s="1">
        <v>100.139006718578</v>
      </c>
      <c r="C299" s="1">
        <v>98.376265635538502</v>
      </c>
      <c r="D299" s="1">
        <v>75.758095896248605</v>
      </c>
      <c r="E299" s="1">
        <v>82.803776410453906</v>
      </c>
      <c r="F299" s="1">
        <v>95.145415674612494</v>
      </c>
      <c r="G299" s="1">
        <v>101.40880124194101</v>
      </c>
      <c r="H299" s="1">
        <v>82.081657214186194</v>
      </c>
      <c r="I299" s="1">
        <v>82.892600192898399</v>
      </c>
      <c r="J299" s="1">
        <v>63.347396615781904</v>
      </c>
      <c r="K299" s="1">
        <v>65.3198683382073</v>
      </c>
      <c r="L299" s="1">
        <v>41.133229148380302</v>
      </c>
      <c r="M299" s="1">
        <v>83.754772018135</v>
      </c>
      <c r="N299" s="1">
        <v>93.589757530632994</v>
      </c>
      <c r="O299" s="1">
        <v>100.029417143233</v>
      </c>
      <c r="P299" s="1">
        <v>52.007743206622301</v>
      </c>
      <c r="Q299" s="1">
        <v>85.703569791143394</v>
      </c>
      <c r="R299" s="1">
        <v>75.539997590682006</v>
      </c>
      <c r="S299" s="1">
        <v>81.478844126171595</v>
      </c>
      <c r="T299" s="1">
        <v>84.230646321767097</v>
      </c>
    </row>
    <row r="300" spans="1:20" s="10" customFormat="1" ht="15.6">
      <c r="A300" s="12">
        <v>40118</v>
      </c>
      <c r="B300" s="1">
        <v>67.163360577412007</v>
      </c>
      <c r="C300" s="1">
        <v>110.33171458430201</v>
      </c>
      <c r="D300" s="1">
        <v>80.248575771814998</v>
      </c>
      <c r="E300" s="1">
        <v>81.209982620544395</v>
      </c>
      <c r="F300" s="1">
        <v>86.989480368450799</v>
      </c>
      <c r="G300" s="1">
        <v>96.678913124313596</v>
      </c>
      <c r="H300" s="1">
        <v>87.840591313284307</v>
      </c>
      <c r="I300" s="1">
        <v>90.236978688014503</v>
      </c>
      <c r="J300" s="1">
        <v>87.504329564372597</v>
      </c>
      <c r="K300" s="1">
        <v>63.8724451618898</v>
      </c>
      <c r="L300" s="1">
        <v>56.8147990848652</v>
      </c>
      <c r="M300" s="1">
        <v>129.777838995102</v>
      </c>
      <c r="N300" s="1">
        <v>121.023941061388</v>
      </c>
      <c r="O300" s="1">
        <v>122.50518598246001</v>
      </c>
      <c r="P300" s="1">
        <v>77.663111344060297</v>
      </c>
      <c r="Q300" s="1">
        <v>78.021331404287395</v>
      </c>
      <c r="R300" s="1">
        <v>81.129150730495994</v>
      </c>
      <c r="S300" s="1">
        <v>126.198554551743</v>
      </c>
      <c r="T300" s="1">
        <v>107.14204863481</v>
      </c>
    </row>
    <row r="301" spans="1:20" s="10" customFormat="1" ht="15.6">
      <c r="A301" s="12">
        <v>40148</v>
      </c>
      <c r="B301" s="1">
        <v>60.153043480106398</v>
      </c>
      <c r="C301" s="1">
        <v>125.223778523267</v>
      </c>
      <c r="D301" s="1">
        <v>57.581032629676898</v>
      </c>
      <c r="E301" s="1">
        <v>96.945498975857703</v>
      </c>
      <c r="F301" s="1">
        <v>94.383933403761901</v>
      </c>
      <c r="G301" s="1">
        <v>90.867264940995497</v>
      </c>
      <c r="H301" s="1">
        <v>86.012858594378201</v>
      </c>
      <c r="I301" s="1">
        <v>78.396922286261699</v>
      </c>
      <c r="J301" s="1">
        <v>110.857944077618</v>
      </c>
      <c r="K301" s="1">
        <v>66.301800263507999</v>
      </c>
      <c r="L301" s="1">
        <v>84.070547294496507</v>
      </c>
      <c r="M301" s="1">
        <v>126.896407954476</v>
      </c>
      <c r="N301" s="1">
        <v>114.52877031149001</v>
      </c>
      <c r="O301" s="1">
        <v>119.64118842178399</v>
      </c>
      <c r="P301" s="1">
        <v>79.763648712284095</v>
      </c>
      <c r="Q301" s="1">
        <v>87.121591003019205</v>
      </c>
      <c r="R301" s="1">
        <v>138.27176363273901</v>
      </c>
      <c r="S301" s="1">
        <v>92.603261958896098</v>
      </c>
      <c r="T301" s="1">
        <v>101.472937426882</v>
      </c>
    </row>
    <row r="302" spans="1:20" s="10" customFormat="1" ht="15.6">
      <c r="A302" s="12">
        <v>40179</v>
      </c>
      <c r="B302" s="1">
        <v>72.731671321217902</v>
      </c>
      <c r="C302" s="1">
        <v>129.916380168714</v>
      </c>
      <c r="D302" s="1">
        <v>77.734394050063798</v>
      </c>
      <c r="E302" s="1">
        <v>73.767144638467101</v>
      </c>
      <c r="F302" s="1">
        <v>82.902718191090798</v>
      </c>
      <c r="G302" s="1">
        <v>95.270400927333895</v>
      </c>
      <c r="H302" s="1">
        <v>76.430504972027705</v>
      </c>
      <c r="I302" s="1">
        <v>87.857382236206107</v>
      </c>
      <c r="J302" s="1">
        <v>118.55693487771499</v>
      </c>
      <c r="K302" s="1">
        <v>78.379943839483303</v>
      </c>
      <c r="L302" s="1">
        <v>127.817664664936</v>
      </c>
      <c r="M302" s="1">
        <v>101.759910188795</v>
      </c>
      <c r="N302" s="1">
        <v>107.516804782215</v>
      </c>
      <c r="O302" s="1">
        <v>69.659811637085298</v>
      </c>
      <c r="P302" s="1">
        <v>85.876376931356305</v>
      </c>
      <c r="Q302" s="1">
        <v>76.424910866260703</v>
      </c>
      <c r="R302" s="1">
        <v>132.38303987442399</v>
      </c>
      <c r="S302" s="1">
        <v>74.688940448990607</v>
      </c>
      <c r="T302" s="1">
        <v>95.079670043165805</v>
      </c>
    </row>
    <row r="303" spans="1:20" s="10" customFormat="1" ht="15.6">
      <c r="A303" s="12">
        <v>40210</v>
      </c>
      <c r="B303" s="1">
        <v>97.892898156666305</v>
      </c>
      <c r="C303" s="1">
        <v>94.855320230847695</v>
      </c>
      <c r="D303" s="1">
        <v>51.082601804327602</v>
      </c>
      <c r="E303" s="1">
        <v>47.675738659278302</v>
      </c>
      <c r="F303" s="1">
        <v>88.864158727024005</v>
      </c>
      <c r="G303" s="1">
        <v>66.244675531648596</v>
      </c>
      <c r="H303" s="1">
        <v>70.806493585056003</v>
      </c>
      <c r="I303" s="1">
        <v>61.628763015731401</v>
      </c>
      <c r="J303" s="1">
        <v>79.447500480072904</v>
      </c>
      <c r="K303" s="1">
        <v>48.234009952708</v>
      </c>
      <c r="L303" s="1">
        <v>161.135215647785</v>
      </c>
      <c r="M303" s="1">
        <v>51.824036377238599</v>
      </c>
      <c r="N303" s="1">
        <v>89.5973373185127</v>
      </c>
      <c r="O303" s="1">
        <v>81.859760499115595</v>
      </c>
      <c r="P303" s="1">
        <v>62.841148164814697</v>
      </c>
      <c r="Q303" s="1">
        <v>67.772453648739102</v>
      </c>
      <c r="R303" s="1">
        <v>90.442446094966201</v>
      </c>
      <c r="S303" s="1">
        <v>66.6686515417165</v>
      </c>
      <c r="T303" s="1">
        <v>68.869440737641796</v>
      </c>
    </row>
    <row r="304" spans="1:20" s="10" customFormat="1" ht="15.6">
      <c r="A304" s="12">
        <v>40238</v>
      </c>
      <c r="B304" s="1">
        <v>91.560665233944903</v>
      </c>
      <c r="C304" s="1">
        <v>120.734097544817</v>
      </c>
      <c r="D304" s="1">
        <v>88.191935850520807</v>
      </c>
      <c r="E304" s="1">
        <v>74.489933128851305</v>
      </c>
      <c r="F304" s="1">
        <v>64.475326539018596</v>
      </c>
      <c r="G304" s="1">
        <v>79.750804026716096</v>
      </c>
      <c r="H304" s="1">
        <v>61.9459090431722</v>
      </c>
      <c r="I304" s="1">
        <v>64.971656524766601</v>
      </c>
      <c r="J304" s="1">
        <v>77.149650565921803</v>
      </c>
      <c r="K304" s="1">
        <v>51.226305014588903</v>
      </c>
      <c r="L304" s="1">
        <v>110.682806869733</v>
      </c>
      <c r="M304" s="1">
        <v>92.500506596248201</v>
      </c>
      <c r="N304" s="1">
        <v>74.794298978932304</v>
      </c>
      <c r="O304" s="1">
        <v>138.25203995406201</v>
      </c>
      <c r="P304" s="1">
        <v>70.682864089654899</v>
      </c>
      <c r="Q304" s="1">
        <v>75.672595374286601</v>
      </c>
      <c r="R304" s="1">
        <v>70.308695818474106</v>
      </c>
      <c r="S304" s="1">
        <v>82.3841646164624</v>
      </c>
      <c r="T304" s="1">
        <v>48.076966728218899</v>
      </c>
    </row>
    <row r="305" spans="1:20" s="10" customFormat="1" ht="15.6">
      <c r="A305" s="12">
        <v>40269</v>
      </c>
      <c r="B305" s="1">
        <v>92.293092541772296</v>
      </c>
      <c r="C305" s="1">
        <v>88.756244783826801</v>
      </c>
      <c r="D305" s="1">
        <v>116.601591075096</v>
      </c>
      <c r="E305" s="1">
        <v>102.15762257671</v>
      </c>
      <c r="F305" s="1">
        <v>66.184825268389304</v>
      </c>
      <c r="G305" s="1">
        <v>84.637973725762095</v>
      </c>
      <c r="H305" s="1">
        <v>70.962635517927694</v>
      </c>
      <c r="I305" s="1">
        <v>51.204323314134299</v>
      </c>
      <c r="J305" s="1">
        <v>44.6879253677318</v>
      </c>
      <c r="K305" s="1">
        <v>93.243386655768603</v>
      </c>
      <c r="L305" s="1">
        <v>112.584627886722</v>
      </c>
      <c r="M305" s="1">
        <v>45.265615221912199</v>
      </c>
      <c r="N305" s="1">
        <v>72.659758482958296</v>
      </c>
      <c r="O305" s="1">
        <v>240.744387292715</v>
      </c>
      <c r="P305" s="1">
        <v>167.503662295797</v>
      </c>
      <c r="Q305" s="1">
        <v>80.7612450005998</v>
      </c>
      <c r="R305" s="1">
        <v>76.683717813756502</v>
      </c>
      <c r="S305" s="1">
        <v>76.046921184426793</v>
      </c>
      <c r="T305" s="1">
        <v>44.191075211419999</v>
      </c>
    </row>
    <row r="306" spans="1:20" s="10" customFormat="1" ht="15.6">
      <c r="A306" s="12">
        <v>40299</v>
      </c>
      <c r="B306" s="1">
        <v>71.104638863794804</v>
      </c>
      <c r="C306" s="1">
        <v>84.486302308936303</v>
      </c>
      <c r="D306" s="1">
        <v>191.87123604552301</v>
      </c>
      <c r="E306" s="1">
        <v>65.530476559354199</v>
      </c>
      <c r="F306" s="1">
        <v>69.809565779016907</v>
      </c>
      <c r="G306" s="1">
        <v>84.7326872599333</v>
      </c>
      <c r="H306" s="1">
        <v>96.433818350252096</v>
      </c>
      <c r="I306" s="1">
        <v>71.231384229810502</v>
      </c>
      <c r="J306" s="1">
        <v>66.733565020408406</v>
      </c>
      <c r="K306" s="1">
        <v>51.165175772328098</v>
      </c>
      <c r="L306" s="1">
        <v>81.583252995842798</v>
      </c>
      <c r="M306" s="1">
        <v>101.985792342377</v>
      </c>
      <c r="N306" s="1">
        <v>93.7017963465116</v>
      </c>
      <c r="O306" s="1">
        <v>279.78977738418001</v>
      </c>
      <c r="P306" s="1">
        <v>78.588184415471503</v>
      </c>
      <c r="Q306" s="1">
        <v>63.034064108426598</v>
      </c>
      <c r="R306" s="1">
        <v>92.070911190858894</v>
      </c>
      <c r="S306" s="1">
        <v>105.64808674909</v>
      </c>
      <c r="T306" s="1">
        <v>54.281394850331601</v>
      </c>
    </row>
    <row r="307" spans="1:20" s="10" customFormat="1" ht="15.6">
      <c r="A307" s="12">
        <v>40330</v>
      </c>
      <c r="B307" s="1">
        <v>139.007915382466</v>
      </c>
      <c r="C307" s="1">
        <v>80.413772968869694</v>
      </c>
      <c r="D307" s="1">
        <v>69.298103222925107</v>
      </c>
      <c r="E307" s="1">
        <v>92.949075480842296</v>
      </c>
      <c r="F307" s="1">
        <v>68.966655439933504</v>
      </c>
      <c r="G307" s="1">
        <v>73.282033821399395</v>
      </c>
      <c r="H307" s="1">
        <v>78.153733090015805</v>
      </c>
      <c r="I307" s="1">
        <v>76.256004694154001</v>
      </c>
      <c r="J307" s="1">
        <v>71.5590961770869</v>
      </c>
      <c r="K307" s="1">
        <v>48.382988721695497</v>
      </c>
      <c r="L307" s="1">
        <v>54.633382366453198</v>
      </c>
      <c r="M307" s="1">
        <v>71.2779823403866</v>
      </c>
      <c r="N307" s="1">
        <v>99.794603333768805</v>
      </c>
      <c r="O307" s="1">
        <v>77.481912501726995</v>
      </c>
      <c r="P307" s="1">
        <v>58.262143407233602</v>
      </c>
      <c r="Q307" s="1">
        <v>94.5136372837881</v>
      </c>
      <c r="R307" s="1">
        <v>86.121713852372693</v>
      </c>
      <c r="S307" s="1">
        <v>50.9242775788573</v>
      </c>
      <c r="T307" s="1">
        <v>66.291683702443393</v>
      </c>
    </row>
    <row r="308" spans="1:20" s="10" customFormat="1" ht="15.6">
      <c r="A308" s="12">
        <v>40360</v>
      </c>
      <c r="B308" s="1">
        <v>83.077424178217498</v>
      </c>
      <c r="C308" s="1">
        <v>81.111976788289795</v>
      </c>
      <c r="D308" s="1">
        <v>98.656151007231799</v>
      </c>
      <c r="E308" s="1">
        <v>63.606485796701399</v>
      </c>
      <c r="F308" s="1">
        <v>85.037472466051696</v>
      </c>
      <c r="G308" s="1">
        <v>58.547195363408399</v>
      </c>
      <c r="H308" s="1">
        <v>70.2685282615262</v>
      </c>
      <c r="I308" s="1">
        <v>46.059391306494</v>
      </c>
      <c r="J308" s="1">
        <v>63.003117286348299</v>
      </c>
      <c r="K308" s="1">
        <v>62.400139522302901</v>
      </c>
      <c r="L308" s="1">
        <v>48.270170695404701</v>
      </c>
      <c r="M308" s="1">
        <v>96.522267752606894</v>
      </c>
      <c r="N308" s="1">
        <v>99.378082507864306</v>
      </c>
      <c r="O308" s="1">
        <v>57.641824964872498</v>
      </c>
      <c r="P308" s="1">
        <v>98.121312586769605</v>
      </c>
      <c r="Q308" s="1">
        <v>70.055070651355393</v>
      </c>
      <c r="R308" s="1">
        <v>83.302252982205701</v>
      </c>
      <c r="S308" s="1">
        <v>75.719132731045704</v>
      </c>
      <c r="T308" s="1">
        <v>49.558449554806998</v>
      </c>
    </row>
    <row r="309" spans="1:20" s="10" customFormat="1" ht="15.6">
      <c r="A309" s="12">
        <v>40391</v>
      </c>
      <c r="B309" s="1">
        <v>61.894492293822502</v>
      </c>
      <c r="C309" s="1">
        <v>105.21287153071199</v>
      </c>
      <c r="D309" s="1">
        <v>90.480316961106595</v>
      </c>
      <c r="E309" s="1">
        <v>70.437310412728806</v>
      </c>
      <c r="F309" s="1">
        <v>82.448190451860995</v>
      </c>
      <c r="G309" s="1">
        <v>62.669566058511997</v>
      </c>
      <c r="H309" s="1">
        <v>73.725602286714206</v>
      </c>
      <c r="I309" s="1">
        <v>60.946444568057203</v>
      </c>
      <c r="J309" s="1">
        <v>69.566916439417497</v>
      </c>
      <c r="K309" s="1">
        <v>79.515458530108205</v>
      </c>
      <c r="L309" s="1">
        <v>60.920686445287302</v>
      </c>
      <c r="M309" s="1">
        <v>76.0252610869954</v>
      </c>
      <c r="N309" s="1">
        <v>100.654030008882</v>
      </c>
      <c r="O309" s="1">
        <v>76.756814390079896</v>
      </c>
      <c r="P309" s="1">
        <v>73.426262924184797</v>
      </c>
      <c r="Q309" s="1">
        <v>77.081887100279403</v>
      </c>
      <c r="R309" s="1">
        <v>87.991122311742998</v>
      </c>
      <c r="S309" s="1">
        <v>94.812385544055502</v>
      </c>
      <c r="T309" s="1">
        <v>66.200526306977807</v>
      </c>
    </row>
    <row r="310" spans="1:20" s="10" customFormat="1" ht="15.6">
      <c r="A310" s="12">
        <v>40422</v>
      </c>
      <c r="B310" s="1">
        <v>85.950326477664504</v>
      </c>
      <c r="C310" s="1">
        <v>99.797616888211806</v>
      </c>
      <c r="D310" s="1">
        <v>110.87696515668</v>
      </c>
      <c r="E310" s="1">
        <v>65.572032282750399</v>
      </c>
      <c r="F310" s="1">
        <v>76.280346446285805</v>
      </c>
      <c r="G310" s="1">
        <v>90.647050906062006</v>
      </c>
      <c r="H310" s="1">
        <v>80.527199149061602</v>
      </c>
      <c r="I310" s="1">
        <v>73.204659947203396</v>
      </c>
      <c r="J310" s="1">
        <v>77.334535041773094</v>
      </c>
      <c r="K310" s="1">
        <v>64.502847369287394</v>
      </c>
      <c r="L310" s="1">
        <v>75.724560759207506</v>
      </c>
      <c r="M310" s="1">
        <v>108.171506964128</v>
      </c>
      <c r="N310" s="1">
        <v>52.7043160697134</v>
      </c>
      <c r="O310" s="1">
        <v>67.257749166840995</v>
      </c>
      <c r="P310" s="1">
        <v>81.115574961644896</v>
      </c>
      <c r="Q310" s="1">
        <v>75.969601288166203</v>
      </c>
      <c r="R310" s="1">
        <v>64.343809200048497</v>
      </c>
      <c r="S310" s="1">
        <v>76.885673991608002</v>
      </c>
      <c r="T310" s="1">
        <v>58.701681095069297</v>
      </c>
    </row>
    <row r="311" spans="1:20" s="10" customFormat="1" ht="15.6">
      <c r="A311" s="12">
        <v>40452</v>
      </c>
      <c r="B311" s="1">
        <v>71.950266761110896</v>
      </c>
      <c r="C311" s="1">
        <v>105.33624970190201</v>
      </c>
      <c r="D311" s="1">
        <v>133.60837836726799</v>
      </c>
      <c r="E311" s="1">
        <v>79.522114367293398</v>
      </c>
      <c r="F311" s="1">
        <v>75.579591982421505</v>
      </c>
      <c r="G311" s="1">
        <v>156.35417246230799</v>
      </c>
      <c r="H311" s="1">
        <v>107.541736466088</v>
      </c>
      <c r="I311" s="1">
        <v>70.189481973889301</v>
      </c>
      <c r="J311" s="1">
        <v>67.894925589706006</v>
      </c>
      <c r="K311" s="1">
        <v>74.213191608787</v>
      </c>
      <c r="L311" s="1">
        <v>116.107661225136</v>
      </c>
      <c r="M311" s="1">
        <v>90.963393693556199</v>
      </c>
      <c r="N311" s="1">
        <v>105.95859022015399</v>
      </c>
      <c r="O311" s="1">
        <v>88.876311399039807</v>
      </c>
      <c r="P311" s="1">
        <v>74.908470095014593</v>
      </c>
      <c r="Q311" s="1">
        <v>66.412360354760494</v>
      </c>
      <c r="R311" s="1">
        <v>57.400458695551102</v>
      </c>
      <c r="S311" s="1">
        <v>89.394534941537998</v>
      </c>
      <c r="T311" s="1">
        <v>57.223773653509703</v>
      </c>
    </row>
    <row r="312" spans="1:20" s="10" customFormat="1" ht="15.6">
      <c r="A312" s="12">
        <v>40483</v>
      </c>
      <c r="B312" s="1">
        <v>67.877391215500197</v>
      </c>
      <c r="C312" s="1">
        <v>109.76651060568599</v>
      </c>
      <c r="D312" s="1">
        <v>175.973529837743</v>
      </c>
      <c r="E312" s="1">
        <v>94.154217942543198</v>
      </c>
      <c r="F312" s="1">
        <v>73.2762358223641</v>
      </c>
      <c r="G312" s="1">
        <v>112.57215027122</v>
      </c>
      <c r="H312" s="1">
        <v>98.354145468915107</v>
      </c>
      <c r="I312" s="1">
        <v>75.410003426270507</v>
      </c>
      <c r="J312" s="1">
        <v>96.279511220080593</v>
      </c>
      <c r="K312" s="1">
        <v>50.563055063904997</v>
      </c>
      <c r="L312" s="1">
        <v>78.816138088590506</v>
      </c>
      <c r="M312" s="1">
        <v>80.856349949827703</v>
      </c>
      <c r="N312" s="1">
        <v>57.952320308144401</v>
      </c>
      <c r="O312" s="1">
        <v>125.00826977154701</v>
      </c>
      <c r="P312" s="1">
        <v>57.6920637261452</v>
      </c>
      <c r="Q312" s="1">
        <v>81.325755434424707</v>
      </c>
      <c r="R312" s="1">
        <v>64.733556943000394</v>
      </c>
      <c r="S312" s="1">
        <v>94.486009001735198</v>
      </c>
      <c r="T312" s="1">
        <v>56.299693955193597</v>
      </c>
    </row>
    <row r="313" spans="1:20" s="10" customFormat="1" ht="15.6">
      <c r="A313" s="12">
        <v>40513</v>
      </c>
      <c r="B313" s="1">
        <v>75.4591089957636</v>
      </c>
      <c r="C313" s="1">
        <v>133.822344226398</v>
      </c>
      <c r="D313" s="1">
        <v>174.50870413817299</v>
      </c>
      <c r="E313" s="1">
        <v>74.631215909233703</v>
      </c>
      <c r="F313" s="1">
        <v>79.048918067033995</v>
      </c>
      <c r="G313" s="1">
        <v>100.318893565042</v>
      </c>
      <c r="H313" s="1">
        <v>98.811000068717206</v>
      </c>
      <c r="I313" s="1">
        <v>71.636619664746206</v>
      </c>
      <c r="J313" s="1">
        <v>80.696116810676799</v>
      </c>
      <c r="K313" s="1">
        <v>81.115980292401105</v>
      </c>
      <c r="L313" s="1">
        <v>80.528772574772702</v>
      </c>
      <c r="M313" s="1">
        <v>74.247898271236096</v>
      </c>
      <c r="N313" s="1">
        <v>143.35573970962</v>
      </c>
      <c r="O313" s="1">
        <v>84.357176921122601</v>
      </c>
      <c r="P313" s="1">
        <v>86.477345785364406</v>
      </c>
      <c r="Q313" s="1">
        <v>77.061362881851096</v>
      </c>
      <c r="R313" s="1">
        <v>80.545487775600293</v>
      </c>
      <c r="S313" s="1">
        <v>78.574492264256094</v>
      </c>
      <c r="T313" s="1">
        <v>55.4873787260954</v>
      </c>
    </row>
    <row r="314" spans="1:20" s="10" customFormat="1" ht="15.6">
      <c r="A314" s="12">
        <v>40544</v>
      </c>
      <c r="B314" s="1">
        <v>86.685124485777905</v>
      </c>
      <c r="C314" s="1">
        <v>110.582359399685</v>
      </c>
      <c r="D314" s="1">
        <v>153.646888239579</v>
      </c>
      <c r="E314" s="1">
        <v>85.310340535478801</v>
      </c>
      <c r="F314" s="1">
        <v>78.394607312211093</v>
      </c>
      <c r="G314" s="1">
        <v>112.35519808522101</v>
      </c>
      <c r="H314" s="1">
        <v>99.188571840528894</v>
      </c>
      <c r="I314" s="1">
        <v>74.357317991529499</v>
      </c>
      <c r="J314" s="1">
        <v>109.76163849284499</v>
      </c>
      <c r="K314" s="1">
        <v>67.131688798561896</v>
      </c>
      <c r="L314" s="1">
        <v>102.69695597651101</v>
      </c>
      <c r="M314" s="1">
        <v>81.534337977357396</v>
      </c>
      <c r="N314" s="1">
        <v>71.677869854810197</v>
      </c>
      <c r="O314" s="1">
        <v>60.0681277041786</v>
      </c>
      <c r="P314" s="1">
        <v>86.935059330452802</v>
      </c>
      <c r="Q314" s="1">
        <v>95.347755643923406</v>
      </c>
      <c r="R314" s="1">
        <v>97.539365310073606</v>
      </c>
      <c r="S314" s="1">
        <v>71.153369303476296</v>
      </c>
      <c r="T314" s="1">
        <v>91.808740649919002</v>
      </c>
    </row>
    <row r="315" spans="1:20" s="10" customFormat="1" ht="15.6">
      <c r="A315" s="12">
        <v>40575</v>
      </c>
      <c r="B315" s="1">
        <v>148.16222423711699</v>
      </c>
      <c r="C315" s="1">
        <v>114.497393002149</v>
      </c>
      <c r="D315" s="1">
        <v>114.608401484068</v>
      </c>
      <c r="E315" s="1">
        <v>77.901233615200198</v>
      </c>
      <c r="F315" s="1">
        <v>86.269899603240802</v>
      </c>
      <c r="G315" s="1">
        <v>94.931642297018499</v>
      </c>
      <c r="H315" s="1">
        <v>94.923448706359807</v>
      </c>
      <c r="I315" s="1">
        <v>106.017761927943</v>
      </c>
      <c r="J315" s="1">
        <v>134.473133947305</v>
      </c>
      <c r="K315" s="1">
        <v>71.189497409980206</v>
      </c>
      <c r="L315" s="1">
        <v>83.8210797951063</v>
      </c>
      <c r="M315" s="1">
        <v>55.448962325965702</v>
      </c>
      <c r="N315" s="1">
        <v>138.73136100931001</v>
      </c>
      <c r="O315" s="1">
        <v>78.585370079151005</v>
      </c>
      <c r="P315" s="1">
        <v>104.70631455269999</v>
      </c>
      <c r="Q315" s="1">
        <v>137.58365285663999</v>
      </c>
      <c r="R315" s="1">
        <v>105.842862612685</v>
      </c>
      <c r="S315" s="1">
        <v>130.70564578573399</v>
      </c>
      <c r="T315" s="1">
        <v>72.220306262249096</v>
      </c>
    </row>
    <row r="316" spans="1:20" s="10" customFormat="1" ht="15.6">
      <c r="A316" s="12">
        <v>40603</v>
      </c>
      <c r="B316" s="1">
        <v>155.841862598711</v>
      </c>
      <c r="C316" s="1">
        <v>124.75169976687199</v>
      </c>
      <c r="D316" s="1">
        <v>95.300499612427998</v>
      </c>
      <c r="E316" s="1">
        <v>117.67055773478501</v>
      </c>
      <c r="F316" s="1">
        <v>72.867254486308795</v>
      </c>
      <c r="G316" s="1">
        <v>145.48938998988399</v>
      </c>
      <c r="H316" s="1">
        <v>120.145917805593</v>
      </c>
      <c r="I316" s="1">
        <v>82.617020070739201</v>
      </c>
      <c r="J316" s="1">
        <v>158.46305649752199</v>
      </c>
      <c r="K316" s="1">
        <v>80.999305579758598</v>
      </c>
      <c r="L316" s="1">
        <v>85.296065476631995</v>
      </c>
      <c r="M316" s="1">
        <v>90.963393693556199</v>
      </c>
      <c r="N316" s="1">
        <v>153.944515938172</v>
      </c>
      <c r="O316" s="1">
        <v>85.427379911912894</v>
      </c>
      <c r="P316" s="1">
        <v>90.127100880741494</v>
      </c>
      <c r="Q316" s="1">
        <v>102.53201865794</v>
      </c>
      <c r="R316" s="1">
        <v>124.31909835923101</v>
      </c>
      <c r="S316" s="1">
        <v>122.831811702256</v>
      </c>
      <c r="T316" s="1">
        <v>83.079033510244997</v>
      </c>
    </row>
    <row r="317" spans="1:20" s="10" customFormat="1" ht="15.6">
      <c r="A317" s="12">
        <v>40634</v>
      </c>
      <c r="B317" s="1">
        <v>145.13773244086499</v>
      </c>
      <c r="C317" s="1">
        <v>83.227415825242204</v>
      </c>
      <c r="D317" s="1">
        <v>67.191984399483204</v>
      </c>
      <c r="E317" s="1">
        <v>76.358023757529807</v>
      </c>
      <c r="F317" s="1">
        <v>65.831265737727506</v>
      </c>
      <c r="G317" s="1">
        <v>119.756498358938</v>
      </c>
      <c r="H317" s="1">
        <v>73.489898496304903</v>
      </c>
      <c r="I317" s="1">
        <v>50.418922170894703</v>
      </c>
      <c r="J317" s="1">
        <v>116.30220537340701</v>
      </c>
      <c r="K317" s="1">
        <v>118.644421124698</v>
      </c>
      <c r="L317" s="1">
        <v>85.599102699851002</v>
      </c>
      <c r="M317" s="1">
        <v>63.219263089426697</v>
      </c>
      <c r="N317" s="1">
        <v>98.136143962290404</v>
      </c>
      <c r="O317" s="1">
        <v>86.690828331850298</v>
      </c>
      <c r="P317" s="1">
        <v>99.772157202823195</v>
      </c>
      <c r="Q317" s="1">
        <v>93.102471916402095</v>
      </c>
      <c r="R317" s="1">
        <v>42.908518988947499</v>
      </c>
      <c r="S317" s="1">
        <v>97.593548853347798</v>
      </c>
      <c r="T317" s="1">
        <v>75.658254779266798</v>
      </c>
    </row>
    <row r="318" spans="1:20" s="10" customFormat="1" ht="15.6">
      <c r="A318" s="12">
        <v>40664</v>
      </c>
      <c r="B318" s="1">
        <v>80.903221617079595</v>
      </c>
      <c r="C318" s="1">
        <v>117.599214093057</v>
      </c>
      <c r="D318" s="1">
        <v>52.1665827444725</v>
      </c>
      <c r="E318" s="1">
        <v>78.308709931116098</v>
      </c>
      <c r="F318" s="1">
        <v>92.490194772065195</v>
      </c>
      <c r="G318" s="1">
        <v>103.672192429398</v>
      </c>
      <c r="H318" s="1">
        <v>75.880091622472094</v>
      </c>
      <c r="I318" s="1">
        <v>83.534986960414102</v>
      </c>
      <c r="J318" s="1">
        <v>130.84015795747399</v>
      </c>
      <c r="K318" s="1">
        <v>117.088697176203</v>
      </c>
      <c r="L318" s="1">
        <v>82.692341601144093</v>
      </c>
      <c r="M318" s="1">
        <v>83.539740511028199</v>
      </c>
      <c r="N318" s="1">
        <v>94.484464808613396</v>
      </c>
      <c r="O318" s="1">
        <v>95.712950737427505</v>
      </c>
      <c r="P318" s="1">
        <v>41.561059065874403</v>
      </c>
      <c r="Q318" s="1">
        <v>96.640812418408302</v>
      </c>
      <c r="R318" s="1">
        <v>30.258980542725499</v>
      </c>
      <c r="S318" s="1">
        <v>88.268747803352596</v>
      </c>
      <c r="T318" s="1">
        <v>55.310769592418602</v>
      </c>
    </row>
    <row r="319" spans="1:20" s="10" customFormat="1" ht="15.6">
      <c r="A319" s="12">
        <v>40695</v>
      </c>
      <c r="B319" s="1">
        <v>189.87356553035201</v>
      </c>
      <c r="C319" s="1">
        <v>115.63078604681699</v>
      </c>
      <c r="D319" s="1">
        <v>57.798202472569002</v>
      </c>
      <c r="E319" s="1">
        <v>82.695567879359004</v>
      </c>
      <c r="F319" s="1">
        <v>73.486861301426501</v>
      </c>
      <c r="G319" s="1">
        <v>118.99896340129099</v>
      </c>
      <c r="H319" s="1">
        <v>87.072840407583101</v>
      </c>
      <c r="I319" s="1">
        <v>67.764369953138299</v>
      </c>
      <c r="J319" s="1">
        <v>123.28328208150501</v>
      </c>
      <c r="K319" s="1">
        <v>108.002751421681</v>
      </c>
      <c r="L319" s="1">
        <v>103.98199270635099</v>
      </c>
      <c r="M319" s="1">
        <v>49.383485826915098</v>
      </c>
      <c r="N319" s="1">
        <v>150.41759880861599</v>
      </c>
      <c r="O319" s="1">
        <v>90.683965190206706</v>
      </c>
      <c r="P319" s="1">
        <v>31.0991843354754</v>
      </c>
      <c r="Q319" s="1">
        <v>86.657020388553704</v>
      </c>
      <c r="R319" s="1">
        <v>106.393052931659</v>
      </c>
      <c r="S319" s="1">
        <v>111.37049108370201</v>
      </c>
      <c r="T319" s="1">
        <v>65.247958705632698</v>
      </c>
    </row>
    <row r="320" spans="1:20" s="10" customFormat="1" ht="15.6">
      <c r="A320" s="12">
        <v>40725</v>
      </c>
      <c r="B320" s="1">
        <v>88.911898325779504</v>
      </c>
      <c r="C320" s="1">
        <v>104.114641632781</v>
      </c>
      <c r="D320" s="1">
        <v>62.978550169719</v>
      </c>
      <c r="E320" s="1">
        <v>68.547322508182205</v>
      </c>
      <c r="F320" s="1">
        <v>55.590565499885699</v>
      </c>
      <c r="G320" s="1">
        <v>61.9322770460589</v>
      </c>
      <c r="H320" s="1">
        <v>70.241584051484296</v>
      </c>
      <c r="I320" s="1">
        <v>73.286617694569301</v>
      </c>
      <c r="J320" s="1">
        <v>99.532197409948196</v>
      </c>
      <c r="K320" s="1">
        <v>81.218908468726497</v>
      </c>
      <c r="L320" s="1">
        <v>53.640103795261602</v>
      </c>
      <c r="M320" s="1">
        <v>42.033890795490102</v>
      </c>
      <c r="N320" s="1">
        <v>99.102446147085402</v>
      </c>
      <c r="O320" s="1">
        <v>125.05209644086</v>
      </c>
      <c r="P320" s="1">
        <v>33.584694194645898</v>
      </c>
      <c r="Q320" s="1">
        <v>69.632062340121607</v>
      </c>
      <c r="R320" s="1">
        <v>66.515106943966501</v>
      </c>
      <c r="S320" s="1">
        <v>133.337303083433</v>
      </c>
      <c r="T320" s="1">
        <v>74.299243688923198</v>
      </c>
    </row>
    <row r="321" spans="1:20" s="10" customFormat="1" ht="15.6">
      <c r="A321" s="12">
        <v>40756</v>
      </c>
      <c r="B321" s="1">
        <v>154.638506703525</v>
      </c>
      <c r="C321" s="1">
        <v>108.542262907432</v>
      </c>
      <c r="D321" s="1">
        <v>51.618902085737901</v>
      </c>
      <c r="E321" s="1">
        <v>92.268303849829493</v>
      </c>
      <c r="F321" s="1">
        <v>55.219820630868398</v>
      </c>
      <c r="G321" s="1">
        <v>114.185482985364</v>
      </c>
      <c r="H321" s="1">
        <v>93.450060653290606</v>
      </c>
      <c r="I321" s="1">
        <v>45.265263870175097</v>
      </c>
      <c r="J321" s="1">
        <v>118.016310449122</v>
      </c>
      <c r="K321" s="1">
        <v>98.558924137332596</v>
      </c>
      <c r="L321" s="1">
        <v>45.0552835986039</v>
      </c>
      <c r="M321" s="1">
        <v>43.926301492204303</v>
      </c>
      <c r="N321" s="1">
        <v>69.801485827197297</v>
      </c>
      <c r="O321" s="1">
        <v>60.375890866014402</v>
      </c>
      <c r="P321" s="1">
        <v>73.6835517161025</v>
      </c>
      <c r="Q321" s="1">
        <v>83.341801108584605</v>
      </c>
      <c r="R321" s="1">
        <v>54.4706947644124</v>
      </c>
      <c r="S321" s="1">
        <v>128.81136106420101</v>
      </c>
      <c r="T321" s="1">
        <v>58.294118978549001</v>
      </c>
    </row>
    <row r="322" spans="1:20" s="10" customFormat="1" ht="15.6">
      <c r="A322" s="12">
        <v>40787</v>
      </c>
      <c r="B322" s="1">
        <v>136.846379087668</v>
      </c>
      <c r="C322" s="1">
        <v>111.22067793559</v>
      </c>
      <c r="D322" s="1">
        <v>55.468481757224403</v>
      </c>
      <c r="E322" s="1">
        <v>61.9474130176175</v>
      </c>
      <c r="F322" s="1">
        <v>78.606066985425898</v>
      </c>
      <c r="G322" s="1">
        <v>111.966633852887</v>
      </c>
      <c r="H322" s="1">
        <v>87.639778045993907</v>
      </c>
      <c r="I322" s="1">
        <v>49.498214639331799</v>
      </c>
      <c r="J322" s="1">
        <v>110.882844783835</v>
      </c>
      <c r="K322" s="1">
        <v>58.021631189993599</v>
      </c>
      <c r="L322" s="1">
        <v>48.847314040675798</v>
      </c>
      <c r="M322" s="1">
        <v>74.606583770130896</v>
      </c>
      <c r="N322" s="1">
        <v>86.655335197606306</v>
      </c>
      <c r="O322" s="1">
        <v>44.774808394213302</v>
      </c>
      <c r="P322" s="1">
        <v>44.007530324018802</v>
      </c>
      <c r="Q322" s="1">
        <v>84.038753376497795</v>
      </c>
      <c r="R322" s="1">
        <v>91.632478280426298</v>
      </c>
      <c r="S322" s="1">
        <v>111.535484403826</v>
      </c>
      <c r="T322" s="1">
        <v>71.298122782029296</v>
      </c>
    </row>
    <row r="323" spans="1:20" s="10" customFormat="1" ht="15.6">
      <c r="A323" s="12">
        <v>40817</v>
      </c>
      <c r="B323" s="1">
        <v>123.758404749262</v>
      </c>
      <c r="C323" s="1">
        <v>120.692716718537</v>
      </c>
      <c r="D323" s="1">
        <v>71.042028999395995</v>
      </c>
      <c r="E323" s="1">
        <v>66.873635639041694</v>
      </c>
      <c r="F323" s="1">
        <v>76.687416943486198</v>
      </c>
      <c r="G323" s="1">
        <v>109.671740602396</v>
      </c>
      <c r="H323" s="1">
        <v>97.848365563394793</v>
      </c>
      <c r="I323" s="1">
        <v>48.248525874293101</v>
      </c>
      <c r="J323" s="1">
        <v>120.47184309342499</v>
      </c>
      <c r="K323" s="1">
        <v>82.476925259669798</v>
      </c>
      <c r="L323" s="1">
        <v>48.658194575592802</v>
      </c>
      <c r="M323" s="1">
        <v>58.620853713625102</v>
      </c>
      <c r="N323" s="1">
        <v>59.810672858980702</v>
      </c>
      <c r="O323" s="1">
        <v>84.072186458551201</v>
      </c>
      <c r="P323" s="1">
        <v>52.208933702586002</v>
      </c>
      <c r="Q323" s="1">
        <v>72.687765591672203</v>
      </c>
      <c r="R323" s="1">
        <v>92.736484042841099</v>
      </c>
      <c r="S323" s="1">
        <v>110.45547531188799</v>
      </c>
      <c r="T323" s="1">
        <v>71.060973870408404</v>
      </c>
    </row>
    <row r="324" spans="1:20" s="10" customFormat="1" ht="15.6">
      <c r="A324" s="12">
        <v>40848</v>
      </c>
      <c r="B324" s="1">
        <v>144.238328201851</v>
      </c>
      <c r="C324" s="1">
        <v>124.909376758432</v>
      </c>
      <c r="D324" s="1">
        <v>99.864185509361207</v>
      </c>
      <c r="E324" s="1">
        <v>91.705201733919495</v>
      </c>
      <c r="F324" s="1">
        <v>70.548868325684893</v>
      </c>
      <c r="G324" s="1">
        <v>97.068579251402397</v>
      </c>
      <c r="H324" s="1">
        <v>102.947774205938</v>
      </c>
      <c r="I324" s="1">
        <v>83.878124743455501</v>
      </c>
      <c r="J324" s="1">
        <v>112.04162610201099</v>
      </c>
      <c r="K324" s="1">
        <v>53.492955678951297</v>
      </c>
      <c r="L324" s="1">
        <v>65.278307311020797</v>
      </c>
      <c r="M324" s="1">
        <v>76.076664238507902</v>
      </c>
      <c r="N324" s="1">
        <v>75.322507305054799</v>
      </c>
      <c r="O324" s="1">
        <v>91.838855112341193</v>
      </c>
      <c r="P324" s="1">
        <v>22.243947105679201</v>
      </c>
      <c r="Q324" s="1">
        <v>90.914007864283803</v>
      </c>
      <c r="R324" s="1">
        <v>71.039484776703304</v>
      </c>
      <c r="S324" s="1">
        <v>89.090843764266907</v>
      </c>
      <c r="T324" s="1">
        <v>61.498076021400998</v>
      </c>
    </row>
    <row r="325" spans="1:20" s="10" customFormat="1" ht="15.6">
      <c r="A325" s="12">
        <v>40878</v>
      </c>
      <c r="B325" s="1">
        <v>121.195155014533</v>
      </c>
      <c r="C325" s="1">
        <v>110.199263546385</v>
      </c>
      <c r="D325" s="1">
        <v>164.40377592197399</v>
      </c>
      <c r="E325" s="1">
        <v>103.780208275327</v>
      </c>
      <c r="F325" s="1">
        <v>65.248235037090794</v>
      </c>
      <c r="G325" s="1">
        <v>111.44063964436999</v>
      </c>
      <c r="H325" s="1">
        <v>104.12835494767801</v>
      </c>
      <c r="I325" s="1">
        <v>51.816815219805797</v>
      </c>
      <c r="J325" s="1">
        <v>109.678451225099</v>
      </c>
      <c r="K325" s="1">
        <v>88.930945761367596</v>
      </c>
      <c r="L325" s="1">
        <v>132.45250339614299</v>
      </c>
      <c r="M325" s="1">
        <v>79.959275061331098</v>
      </c>
      <c r="N325" s="1">
        <v>103.09830595554899</v>
      </c>
      <c r="O325" s="1">
        <v>61.514390811020803</v>
      </c>
      <c r="P325" s="1">
        <v>58.601864360045496</v>
      </c>
      <c r="Q325" s="1">
        <v>85.045771174296206</v>
      </c>
      <c r="R325" s="1">
        <v>69.395595872779595</v>
      </c>
      <c r="S325" s="1">
        <v>104.564516628587</v>
      </c>
      <c r="T325" s="1">
        <v>73.377101368836705</v>
      </c>
    </row>
    <row r="326" spans="1:20" s="10" customFormat="1" ht="15.6">
      <c r="A326" s="12">
        <v>40909</v>
      </c>
      <c r="B326" s="1">
        <v>136.594741613953</v>
      </c>
      <c r="C326" s="1">
        <v>127.471542528443</v>
      </c>
      <c r="D326" s="1">
        <v>120.338821558272</v>
      </c>
      <c r="E326" s="1">
        <v>106.530299251961</v>
      </c>
      <c r="F326" s="1">
        <v>75.001994348940002</v>
      </c>
      <c r="G326" s="1">
        <v>86.887822660348903</v>
      </c>
      <c r="H326" s="1">
        <v>97.939795710187596</v>
      </c>
      <c r="I326" s="1">
        <v>53.9178656526257</v>
      </c>
      <c r="J326" s="1">
        <v>100.629978999028</v>
      </c>
      <c r="K326" s="1">
        <v>86.754226234384504</v>
      </c>
      <c r="L326" s="1">
        <v>144.39970212284899</v>
      </c>
      <c r="M326" s="1">
        <v>44.548738962741602</v>
      </c>
      <c r="N326" s="1">
        <v>80.065705688883696</v>
      </c>
      <c r="O326" s="1">
        <v>73.604607186810497</v>
      </c>
      <c r="P326" s="1">
        <v>103.167354023074</v>
      </c>
      <c r="Q326" s="1">
        <v>105.51929031975899</v>
      </c>
      <c r="R326" s="1">
        <v>58.9667633469546</v>
      </c>
      <c r="S326" s="1">
        <v>61.913200635347501</v>
      </c>
      <c r="T326" s="1">
        <v>95.163256566280694</v>
      </c>
    </row>
    <row r="327" spans="1:20" s="10" customFormat="1" ht="15.6">
      <c r="A327" s="12">
        <v>40940</v>
      </c>
      <c r="B327" s="1">
        <v>208.33616787188001</v>
      </c>
      <c r="C327" s="1">
        <v>118.91539636410501</v>
      </c>
      <c r="D327" s="1">
        <v>73.349376949803798</v>
      </c>
      <c r="E327" s="1">
        <v>158.44092531421401</v>
      </c>
      <c r="F327" s="1">
        <v>98.734895439296395</v>
      </c>
      <c r="G327" s="1">
        <v>83.624702209326998</v>
      </c>
      <c r="H327" s="1">
        <v>131.482617024837</v>
      </c>
      <c r="I327" s="1">
        <v>38.837060717014197</v>
      </c>
      <c r="J327" s="1">
        <v>129.564057666514</v>
      </c>
      <c r="K327" s="1">
        <v>91.365821720935699</v>
      </c>
      <c r="L327" s="1">
        <v>181.36567506228499</v>
      </c>
      <c r="M327" s="1">
        <v>64.817873235327198</v>
      </c>
      <c r="N327" s="1">
        <v>106.280979439891</v>
      </c>
      <c r="O327" s="1">
        <v>123.500581596681</v>
      </c>
      <c r="P327" s="1">
        <v>55.515499503749702</v>
      </c>
      <c r="Q327" s="1">
        <v>116.655916679489</v>
      </c>
      <c r="R327" s="1">
        <v>129.25113902207201</v>
      </c>
      <c r="S327" s="1">
        <v>89.626728538788797</v>
      </c>
      <c r="T327" s="1">
        <v>59.629150533858699</v>
      </c>
    </row>
    <row r="328" spans="1:20" s="10" customFormat="1" ht="15.6">
      <c r="A328" s="12">
        <v>40969</v>
      </c>
      <c r="B328" s="1">
        <v>168.57689410664599</v>
      </c>
      <c r="C328" s="1">
        <v>98.511690190002298</v>
      </c>
      <c r="D328" s="1">
        <v>118.444665968891</v>
      </c>
      <c r="E328" s="1">
        <v>124.913846468008</v>
      </c>
      <c r="F328" s="1">
        <v>69.130596992313897</v>
      </c>
      <c r="G328" s="1">
        <v>104.011263668079</v>
      </c>
      <c r="H328" s="1">
        <v>108.131211800515</v>
      </c>
      <c r="I328" s="1">
        <v>49.723206524056003</v>
      </c>
      <c r="J328" s="1">
        <v>127.709481863487</v>
      </c>
      <c r="K328" s="1">
        <v>81.770811271829203</v>
      </c>
      <c r="L328" s="1">
        <v>173.334641912205</v>
      </c>
      <c r="M328" s="1">
        <v>48.261133876303397</v>
      </c>
      <c r="N328" s="1">
        <v>81.027157227176701</v>
      </c>
      <c r="O328" s="1">
        <v>58.090842089131499</v>
      </c>
      <c r="P328" s="1">
        <v>80.457245657608297</v>
      </c>
      <c r="Q328" s="1">
        <v>94.037669914093698</v>
      </c>
      <c r="R328" s="1">
        <v>96.042597555954799</v>
      </c>
      <c r="S328" s="1">
        <v>103.141870143844</v>
      </c>
      <c r="T328" s="1">
        <v>83.0588540024699</v>
      </c>
    </row>
    <row r="329" spans="1:20" s="10" customFormat="1" ht="15.6">
      <c r="A329" s="12">
        <v>41000</v>
      </c>
      <c r="B329" s="1">
        <v>160.05846121965899</v>
      </c>
      <c r="C329" s="1">
        <v>100.16492501073</v>
      </c>
      <c r="D329" s="1">
        <v>124.217255753693</v>
      </c>
      <c r="E329" s="1">
        <v>104.0515737626</v>
      </c>
      <c r="F329" s="1">
        <v>77.7019716462964</v>
      </c>
      <c r="G329" s="1">
        <v>98.7045665421564</v>
      </c>
      <c r="H329" s="1">
        <v>105.44348645142</v>
      </c>
      <c r="I329" s="1">
        <v>54.187519184110599</v>
      </c>
      <c r="J329" s="1">
        <v>115.555956745296</v>
      </c>
      <c r="K329" s="1">
        <v>86.690670024688998</v>
      </c>
      <c r="L329" s="1">
        <v>139.85567680766701</v>
      </c>
      <c r="M329" s="1">
        <v>80.131693983296302</v>
      </c>
      <c r="N329" s="1">
        <v>112.310547670594</v>
      </c>
      <c r="O329" s="1">
        <v>78.232441770412294</v>
      </c>
      <c r="P329" s="1">
        <v>66.618599404499705</v>
      </c>
      <c r="Q329" s="1">
        <v>82.119675193998106</v>
      </c>
      <c r="R329" s="1">
        <v>84.645837707725093</v>
      </c>
      <c r="S329" s="1">
        <v>113.125354247302</v>
      </c>
      <c r="T329" s="1">
        <v>83.262869658793505</v>
      </c>
    </row>
    <row r="330" spans="1:20" s="10" customFormat="1" ht="15.6">
      <c r="A330" s="12">
        <v>41030</v>
      </c>
      <c r="B330" s="1">
        <v>119.08427266184501</v>
      </c>
      <c r="C330" s="1">
        <v>108.882468761664</v>
      </c>
      <c r="D330" s="1">
        <v>52.867746491037998</v>
      </c>
      <c r="E330" s="1">
        <v>105.19172665212901</v>
      </c>
      <c r="F330" s="1">
        <v>69.460351868680604</v>
      </c>
      <c r="G330" s="1">
        <v>76.609843547905399</v>
      </c>
      <c r="H330" s="1">
        <v>84.969658126795593</v>
      </c>
      <c r="I330" s="1">
        <v>47.263033936454697</v>
      </c>
      <c r="J330" s="1">
        <v>110.553857112297</v>
      </c>
      <c r="K330" s="1">
        <v>43.030096212254698</v>
      </c>
      <c r="L330" s="1">
        <v>84.878917941558996</v>
      </c>
      <c r="M330" s="1">
        <v>72.497074469206893</v>
      </c>
      <c r="N330" s="1">
        <v>113.53774585001899</v>
      </c>
      <c r="O330" s="1">
        <v>52.469147693409099</v>
      </c>
      <c r="P330" s="1">
        <v>37.828029808460499</v>
      </c>
      <c r="Q330" s="1">
        <v>83.147972257157406</v>
      </c>
      <c r="R330" s="1">
        <v>44.194037371612303</v>
      </c>
      <c r="S330" s="1">
        <v>111.310614475593</v>
      </c>
      <c r="T330" s="1">
        <v>55.697558190966902</v>
      </c>
    </row>
    <row r="331" spans="1:20" s="10" customFormat="1" ht="15.6">
      <c r="A331" s="12">
        <v>41061</v>
      </c>
      <c r="B331" s="1">
        <v>171.510468468553</v>
      </c>
      <c r="C331" s="1">
        <v>115.55096517293001</v>
      </c>
      <c r="D331" s="1">
        <v>71.440442060731598</v>
      </c>
      <c r="E331" s="1">
        <v>109.902621191709</v>
      </c>
      <c r="F331" s="1">
        <v>63.860901430404901</v>
      </c>
      <c r="G331" s="1">
        <v>85.919000927887396</v>
      </c>
      <c r="H331" s="1">
        <v>91.871269197317105</v>
      </c>
      <c r="I331" s="1">
        <v>27.347763588230801</v>
      </c>
      <c r="J331" s="1">
        <v>118.59611183495301</v>
      </c>
      <c r="K331" s="1">
        <v>43.519692755756999</v>
      </c>
      <c r="L331" s="1">
        <v>106.09285127030201</v>
      </c>
      <c r="M331" s="1">
        <v>69.622619362536099</v>
      </c>
      <c r="N331" s="1">
        <v>90.821648760132106</v>
      </c>
      <c r="O331" s="1">
        <v>111.894636653467</v>
      </c>
      <c r="P331" s="1">
        <v>25.180770331939499</v>
      </c>
      <c r="Q331" s="1">
        <v>92.882767328900002</v>
      </c>
      <c r="R331" s="1">
        <v>77.748769450058603</v>
      </c>
      <c r="S331" s="1">
        <v>98.227273196551295</v>
      </c>
      <c r="T331" s="1">
        <v>75.565615585474504</v>
      </c>
    </row>
    <row r="332" spans="1:20" s="10" customFormat="1" ht="15.6">
      <c r="A332" s="12">
        <v>41091</v>
      </c>
      <c r="B332" s="1">
        <v>189.34547406618401</v>
      </c>
      <c r="C332" s="1">
        <v>129.56384831918001</v>
      </c>
      <c r="D332" s="1">
        <v>51.584333927635903</v>
      </c>
      <c r="E332" s="1">
        <v>113.77075086423</v>
      </c>
      <c r="F332" s="1">
        <v>69.480410790694194</v>
      </c>
      <c r="G332" s="1">
        <v>51.690670757737799</v>
      </c>
      <c r="H332" s="1">
        <v>75.831288386026202</v>
      </c>
      <c r="I332" s="1">
        <v>65.169138763443598</v>
      </c>
      <c r="J332" s="1">
        <v>100.581247774332</v>
      </c>
      <c r="K332" s="1">
        <v>58.855754697612802</v>
      </c>
      <c r="L332" s="1">
        <v>100.133654345802</v>
      </c>
      <c r="M332" s="1">
        <v>60.7331122937751</v>
      </c>
      <c r="N332" s="1">
        <v>75.735107771120198</v>
      </c>
      <c r="O332" s="1">
        <v>77.258492915505201</v>
      </c>
      <c r="P332" s="1">
        <v>61.095560715792097</v>
      </c>
      <c r="Q332" s="1">
        <v>94.723987962642596</v>
      </c>
      <c r="R332" s="1">
        <v>69.072941099408297</v>
      </c>
      <c r="S332" s="1">
        <v>111.798539791571</v>
      </c>
      <c r="T332" s="1">
        <v>52.883944439373003</v>
      </c>
    </row>
    <row r="333" spans="1:20" s="10" customFormat="1" ht="15.6">
      <c r="A333" s="12">
        <v>41122</v>
      </c>
      <c r="B333" s="1">
        <v>160.98469346199099</v>
      </c>
      <c r="C333" s="1">
        <v>72.697952175492802</v>
      </c>
      <c r="D333" s="1">
        <v>63.696364657730399</v>
      </c>
      <c r="E333" s="1">
        <v>62.185827448843597</v>
      </c>
      <c r="F333" s="1">
        <v>54.925341712644503</v>
      </c>
      <c r="G333" s="1">
        <v>45.993991805886502</v>
      </c>
      <c r="H333" s="1">
        <v>65.508823509907103</v>
      </c>
      <c r="I333" s="1">
        <v>23.318469266453899</v>
      </c>
      <c r="J333" s="1">
        <v>115.953676451809</v>
      </c>
      <c r="K333" s="1">
        <v>63.817505470956199</v>
      </c>
      <c r="L333" s="1">
        <v>63.756102780956503</v>
      </c>
      <c r="M333" s="1">
        <v>46.882244336980499</v>
      </c>
      <c r="N333" s="1">
        <v>71.977777260060407</v>
      </c>
      <c r="O333" s="1">
        <v>56.756100612720203</v>
      </c>
      <c r="P333" s="1">
        <v>22.719492028817601</v>
      </c>
      <c r="Q333" s="1">
        <v>85.133945617972003</v>
      </c>
      <c r="R333" s="1">
        <v>92.238312847569603</v>
      </c>
      <c r="S333" s="1">
        <v>142.30673860695299</v>
      </c>
      <c r="T333" s="1">
        <v>102.324923745974</v>
      </c>
    </row>
    <row r="334" spans="1:20" s="10" customFormat="1" ht="15.6">
      <c r="A334" s="12">
        <v>41153</v>
      </c>
      <c r="B334" s="1">
        <v>145.63166997181901</v>
      </c>
      <c r="C334" s="1">
        <v>108.32105588714801</v>
      </c>
      <c r="D334" s="1">
        <v>104.996083940243</v>
      </c>
      <c r="E334" s="1">
        <v>82.416199387744697</v>
      </c>
      <c r="F334" s="1">
        <v>71.459426118485396</v>
      </c>
      <c r="G334" s="1">
        <v>88.875933856814598</v>
      </c>
      <c r="H334" s="1">
        <v>101.98305588231</v>
      </c>
      <c r="I334" s="1">
        <v>77.470386033545694</v>
      </c>
      <c r="J334" s="1">
        <v>113.80837076931201</v>
      </c>
      <c r="K334" s="1">
        <v>67.426076685869205</v>
      </c>
      <c r="L334" s="1">
        <v>91.992088224981003</v>
      </c>
      <c r="M334" s="1">
        <v>103.256379456277</v>
      </c>
      <c r="N334" s="1">
        <v>114.88096949332601</v>
      </c>
      <c r="O334" s="1">
        <v>68.886829596487601</v>
      </c>
      <c r="P334" s="1">
        <v>22.1781852517083</v>
      </c>
      <c r="Q334" s="1">
        <v>103.64624432724101</v>
      </c>
      <c r="R334" s="1">
        <v>127.836918999616</v>
      </c>
      <c r="S334" s="1">
        <v>161.82603763948001</v>
      </c>
      <c r="T334" s="1">
        <v>72.272738934093596</v>
      </c>
    </row>
    <row r="335" spans="1:20" s="10" customFormat="1" ht="15.6">
      <c r="A335" s="12">
        <v>41183</v>
      </c>
      <c r="B335" s="1">
        <v>177.35066173794101</v>
      </c>
      <c r="C335" s="1">
        <v>99.980575251251693</v>
      </c>
      <c r="D335" s="1">
        <v>78.877546903741205</v>
      </c>
      <c r="E335" s="1">
        <v>97.289735101826196</v>
      </c>
      <c r="F335" s="1">
        <v>66.427822694495404</v>
      </c>
      <c r="G335" s="1">
        <v>90.737381798843302</v>
      </c>
      <c r="H335" s="1">
        <v>94.627241649892099</v>
      </c>
      <c r="I335" s="1">
        <v>52.564532611144898</v>
      </c>
      <c r="J335" s="1">
        <v>122.67273630357801</v>
      </c>
      <c r="K335" s="1">
        <v>47.480612268929001</v>
      </c>
      <c r="L335" s="1">
        <v>88.689808134853493</v>
      </c>
      <c r="M335" s="1">
        <v>80.254469816774304</v>
      </c>
      <c r="N335" s="1">
        <v>89.516253755328506</v>
      </c>
      <c r="O335" s="1">
        <v>76.299474880307798</v>
      </c>
      <c r="P335" s="1">
        <v>46.3917823151112</v>
      </c>
      <c r="Q335" s="1">
        <v>91.325743164344004</v>
      </c>
      <c r="R335" s="1">
        <v>58.311577087544002</v>
      </c>
      <c r="S335" s="1">
        <v>68.038555340518897</v>
      </c>
      <c r="T335" s="1">
        <v>62.468633892613902</v>
      </c>
    </row>
    <row r="336" spans="1:20" s="10" customFormat="1" ht="15.6">
      <c r="A336" s="12">
        <v>41214</v>
      </c>
      <c r="B336" s="1">
        <v>155.11198651584499</v>
      </c>
      <c r="C336" s="1">
        <v>120.845884336607</v>
      </c>
      <c r="D336" s="1">
        <v>85.669780109341104</v>
      </c>
      <c r="E336" s="1">
        <v>85.296442035068395</v>
      </c>
      <c r="F336" s="1">
        <v>64.1572151664313</v>
      </c>
      <c r="G336" s="1">
        <v>76.3785336338115</v>
      </c>
      <c r="H336" s="1">
        <v>105.752727392898</v>
      </c>
      <c r="I336" s="1">
        <v>63.124018249555697</v>
      </c>
      <c r="J336" s="1">
        <v>113.602437830203</v>
      </c>
      <c r="K336" s="1">
        <v>51.81783278612</v>
      </c>
      <c r="L336" s="1">
        <v>51.778548995948199</v>
      </c>
      <c r="M336" s="1">
        <v>71.669228750438606</v>
      </c>
      <c r="N336" s="1">
        <v>46.746436861832699</v>
      </c>
      <c r="O336" s="1">
        <v>153.993608859722</v>
      </c>
      <c r="P336" s="1">
        <v>34.6746125722835</v>
      </c>
      <c r="Q336" s="1">
        <v>119.167187390701</v>
      </c>
      <c r="R336" s="1">
        <v>85.247381732044005</v>
      </c>
      <c r="S336" s="1">
        <v>124.7644800682</v>
      </c>
      <c r="T336" s="1">
        <v>63.866533392308803</v>
      </c>
    </row>
    <row r="337" spans="1:20" s="10" customFormat="1" ht="15.6">
      <c r="A337" s="12">
        <v>41244</v>
      </c>
      <c r="B337" s="1">
        <v>123.17649436931499</v>
      </c>
      <c r="C337" s="1">
        <v>125.796697771412</v>
      </c>
      <c r="D337" s="1">
        <v>164.92076892801799</v>
      </c>
      <c r="E337" s="1">
        <v>98.480256215581093</v>
      </c>
      <c r="F337" s="1">
        <v>58.970870864528898</v>
      </c>
      <c r="G337" s="1">
        <v>114.656819720687</v>
      </c>
      <c r="H337" s="1">
        <v>100.802110652903</v>
      </c>
      <c r="I337" s="1">
        <v>54.307615636203003</v>
      </c>
      <c r="J337" s="1">
        <v>117.65966775271001</v>
      </c>
      <c r="K337" s="1">
        <v>78.650488507247601</v>
      </c>
      <c r="L337" s="1">
        <v>112.354142091949</v>
      </c>
      <c r="M337" s="1">
        <v>122.756525141777</v>
      </c>
      <c r="N337" s="1">
        <v>116.346687300561</v>
      </c>
      <c r="O337" s="1">
        <v>80.946826367155197</v>
      </c>
      <c r="P337" s="1">
        <v>74.792332932076604</v>
      </c>
      <c r="Q337" s="1">
        <v>85.234159343194904</v>
      </c>
      <c r="R337" s="1">
        <v>88.350874375066695</v>
      </c>
      <c r="S337" s="1">
        <v>130.163298707785</v>
      </c>
      <c r="T337" s="1">
        <v>64.145644198455898</v>
      </c>
    </row>
    <row r="338" spans="1:20" s="10" customFormat="1" ht="15.6">
      <c r="A338" s="12">
        <v>41275</v>
      </c>
      <c r="B338" s="1">
        <v>131.649069934827</v>
      </c>
      <c r="C338" s="1">
        <v>96.850634805576604</v>
      </c>
      <c r="D338" s="1">
        <v>119.461189655015</v>
      </c>
      <c r="E338" s="1">
        <v>90.137989318500502</v>
      </c>
      <c r="F338" s="1">
        <v>87.989501185477906</v>
      </c>
      <c r="G338" s="1">
        <v>78.227395394715998</v>
      </c>
      <c r="H338" s="1">
        <v>101.652225067773</v>
      </c>
      <c r="I338" s="1">
        <v>48.618246379077</v>
      </c>
      <c r="J338" s="1">
        <v>104.65517815899</v>
      </c>
      <c r="K338" s="1">
        <v>94.441447791213506</v>
      </c>
      <c r="L338" s="1">
        <v>87.916912203395</v>
      </c>
      <c r="M338" s="1">
        <v>69.622619362536099</v>
      </c>
      <c r="N338" s="1">
        <v>95.205720265167699</v>
      </c>
      <c r="O338" s="1">
        <v>82.802031123565897</v>
      </c>
      <c r="P338" s="1">
        <v>90.440672555660697</v>
      </c>
      <c r="Q338" s="1">
        <v>87.828580282991197</v>
      </c>
      <c r="R338" s="1">
        <v>93.028874428682897</v>
      </c>
      <c r="S338" s="1">
        <v>141.90898685308201</v>
      </c>
      <c r="T338" s="1">
        <v>68.304141806012794</v>
      </c>
    </row>
    <row r="339" spans="1:20" s="10" customFormat="1" ht="15.6">
      <c r="A339" s="12">
        <v>41306</v>
      </c>
      <c r="B339" s="1">
        <v>134.840339087156</v>
      </c>
      <c r="C339" s="1">
        <v>135.11920822230601</v>
      </c>
      <c r="D339" s="1">
        <v>166.491442917809</v>
      </c>
      <c r="E339" s="1">
        <v>102.30204559583299</v>
      </c>
      <c r="F339" s="1">
        <v>111.65618601012</v>
      </c>
      <c r="G339" s="1">
        <v>128.77986396505</v>
      </c>
      <c r="H339" s="1">
        <v>146.00138342125501</v>
      </c>
      <c r="I339" s="1">
        <v>48.216442689993698</v>
      </c>
      <c r="J339" s="1">
        <v>112.849333591768</v>
      </c>
      <c r="K339" s="1">
        <v>59.9144668782967</v>
      </c>
      <c r="L339" s="1">
        <v>120.716683294662</v>
      </c>
      <c r="M339" s="1">
        <v>50.9128445288476</v>
      </c>
      <c r="N339" s="1">
        <v>123.96955426846201</v>
      </c>
      <c r="O339" s="1">
        <v>147.34756889840801</v>
      </c>
      <c r="P339" s="1">
        <v>35.233022744076401</v>
      </c>
      <c r="Q339" s="1">
        <v>98.097646783558503</v>
      </c>
      <c r="R339" s="1">
        <v>91.668854810112805</v>
      </c>
      <c r="S339" s="1">
        <v>80.744800485395302</v>
      </c>
      <c r="T339" s="1">
        <v>114.025278852063</v>
      </c>
    </row>
    <row r="340" spans="1:20" s="10" customFormat="1" ht="15.6">
      <c r="A340" s="12">
        <v>41334</v>
      </c>
      <c r="B340" s="1">
        <v>164.01991419674701</v>
      </c>
      <c r="C340" s="1">
        <v>104.940124885922</v>
      </c>
      <c r="D340" s="1">
        <v>182.366633576699</v>
      </c>
      <c r="E340" s="1">
        <v>85.004404112443098</v>
      </c>
      <c r="F340" s="1">
        <v>94.183379115718594</v>
      </c>
      <c r="G340" s="1">
        <v>111.92580189046799</v>
      </c>
      <c r="H340" s="1">
        <v>114.13110362098701</v>
      </c>
      <c r="I340" s="1">
        <v>47.858586279403902</v>
      </c>
      <c r="J340" s="1">
        <v>124.248156718435</v>
      </c>
      <c r="K340" s="1">
        <v>78.456390296817801</v>
      </c>
      <c r="L340" s="1">
        <v>250.99086917350201</v>
      </c>
      <c r="M340" s="1">
        <v>91.639818411035293</v>
      </c>
      <c r="N340" s="1">
        <v>114.639369136873</v>
      </c>
      <c r="O340" s="1">
        <v>116.65015871124</v>
      </c>
      <c r="P340" s="1">
        <v>44.580231061112201</v>
      </c>
      <c r="Q340" s="1">
        <v>95.762338963154704</v>
      </c>
      <c r="R340" s="1">
        <v>94.240932666737805</v>
      </c>
      <c r="S340" s="1">
        <v>137.682815489598</v>
      </c>
      <c r="T340" s="1">
        <v>93.208594743367797</v>
      </c>
    </row>
    <row r="341" spans="1:20" s="10" customFormat="1" ht="15.6">
      <c r="A341" s="12">
        <v>41365</v>
      </c>
      <c r="B341" s="1">
        <v>131.92902542644799</v>
      </c>
      <c r="C341" s="1">
        <v>107.271817182829</v>
      </c>
      <c r="D341" s="1">
        <v>273.90648958655999</v>
      </c>
      <c r="E341" s="1">
        <v>113.24323465664</v>
      </c>
      <c r="F341" s="1">
        <v>82.354356286461297</v>
      </c>
      <c r="G341" s="1">
        <v>94.935085217349894</v>
      </c>
      <c r="H341" s="1">
        <v>120.882700409527</v>
      </c>
      <c r="I341" s="1">
        <v>45.481585322362399</v>
      </c>
      <c r="J341" s="1">
        <v>130.51808571834101</v>
      </c>
      <c r="K341" s="1">
        <v>81.917688192343704</v>
      </c>
      <c r="L341" s="1">
        <v>175.75724173065501</v>
      </c>
      <c r="M341" s="1">
        <v>91.257416784282896</v>
      </c>
      <c r="N341" s="1">
        <v>137.44416281437799</v>
      </c>
      <c r="O341" s="1">
        <v>83.489868283946507</v>
      </c>
      <c r="P341" s="1">
        <v>92.1713274008616</v>
      </c>
      <c r="Q341" s="1">
        <v>89.869395106397505</v>
      </c>
      <c r="R341" s="1">
        <v>82.112220796745603</v>
      </c>
      <c r="S341" s="1">
        <v>129.87312574888199</v>
      </c>
      <c r="T341" s="1">
        <v>121.61232436836301</v>
      </c>
    </row>
    <row r="342" spans="1:20" s="10" customFormat="1" ht="15.6">
      <c r="A342" s="12">
        <v>41395</v>
      </c>
      <c r="B342" s="1">
        <v>154.12924390624099</v>
      </c>
      <c r="C342" s="1">
        <v>122.488625087485</v>
      </c>
      <c r="D342" s="1">
        <v>142.27961913968099</v>
      </c>
      <c r="E342" s="1">
        <v>114.79118784206</v>
      </c>
      <c r="F342" s="1">
        <v>96.305133868524806</v>
      </c>
      <c r="G342" s="1">
        <v>84.603914178991204</v>
      </c>
      <c r="H342" s="1">
        <v>99.346314480224393</v>
      </c>
      <c r="I342" s="1">
        <v>66.428891092204196</v>
      </c>
      <c r="J342" s="1">
        <v>118.59611183495301</v>
      </c>
      <c r="K342" s="1">
        <v>65.954765783159402</v>
      </c>
      <c r="L342" s="1">
        <v>95.374150292075896</v>
      </c>
      <c r="M342" s="1">
        <v>79.434593557169293</v>
      </c>
      <c r="N342" s="1">
        <v>87.323293224134204</v>
      </c>
      <c r="O342" s="1">
        <v>94.9823175256914</v>
      </c>
      <c r="P342" s="1">
        <v>80.474916917361796</v>
      </c>
      <c r="Q342" s="1">
        <v>107.483162153099</v>
      </c>
      <c r="R342" s="1">
        <v>71.528867894054002</v>
      </c>
      <c r="S342" s="1">
        <v>85.796526464481602</v>
      </c>
      <c r="T342" s="1">
        <v>51.869842538082999</v>
      </c>
    </row>
    <row r="343" spans="1:20" s="10" customFormat="1" ht="15.6">
      <c r="A343" s="12">
        <v>41426</v>
      </c>
      <c r="B343" s="1">
        <v>161.64286469003</v>
      </c>
      <c r="C343" s="1">
        <v>88.630268108563001</v>
      </c>
      <c r="D343" s="1">
        <v>123.924396311696</v>
      </c>
      <c r="E343" s="1">
        <v>115.22015627949401</v>
      </c>
      <c r="F343" s="1">
        <v>65.579435755540104</v>
      </c>
      <c r="G343" s="1">
        <v>109.061484494116</v>
      </c>
      <c r="H343" s="1">
        <v>107.696345191002</v>
      </c>
      <c r="I343" s="1">
        <v>37.653894079937999</v>
      </c>
      <c r="J343" s="1">
        <v>123.63111705594901</v>
      </c>
      <c r="K343" s="1">
        <v>112.763127471605</v>
      </c>
      <c r="L343" s="1">
        <v>72.199851061424496</v>
      </c>
      <c r="M343" s="1">
        <v>86.823858074115293</v>
      </c>
      <c r="N343" s="1">
        <v>96.439315804653702</v>
      </c>
      <c r="O343" s="1">
        <v>63.185502635254899</v>
      </c>
      <c r="P343" s="1">
        <v>45.740570235008903</v>
      </c>
      <c r="Q343" s="1">
        <v>77.940331457830794</v>
      </c>
      <c r="R343" s="1">
        <v>71.768094876977202</v>
      </c>
      <c r="S343" s="1">
        <v>114.20881670598099</v>
      </c>
      <c r="T343" s="1">
        <v>127.78136819009499</v>
      </c>
    </row>
    <row r="344" spans="1:20" s="10" customFormat="1" ht="15.6">
      <c r="A344" s="12">
        <v>41456</v>
      </c>
      <c r="B344" s="1">
        <v>119.959527241906</v>
      </c>
      <c r="C344" s="1">
        <v>103.92542455265399</v>
      </c>
      <c r="D344" s="1">
        <v>122.145710770858</v>
      </c>
      <c r="E344" s="1">
        <v>69.537963543817895</v>
      </c>
      <c r="F344" s="1">
        <v>63.483653267592601</v>
      </c>
      <c r="G344" s="1">
        <v>103.11018347233799</v>
      </c>
      <c r="H344" s="1">
        <v>69.672683790727007</v>
      </c>
      <c r="I344" s="1">
        <v>43.232392738281</v>
      </c>
      <c r="J344" s="1">
        <v>144.291292291503</v>
      </c>
      <c r="K344" s="1">
        <v>53.544237368190203</v>
      </c>
      <c r="L344" s="1">
        <v>86.405840274899205</v>
      </c>
      <c r="M344" s="1">
        <v>55.954937827598201</v>
      </c>
      <c r="N344" s="1">
        <v>65.793865612997394</v>
      </c>
      <c r="O344" s="1">
        <v>55.547694624399902</v>
      </c>
      <c r="P344" s="1">
        <v>44.176790056034299</v>
      </c>
      <c r="Q344" s="1">
        <v>101.225291185885</v>
      </c>
      <c r="R344" s="1">
        <v>61.824322695227401</v>
      </c>
      <c r="S344" s="1">
        <v>100.308983975098</v>
      </c>
      <c r="T344" s="1">
        <v>90.572859375218499</v>
      </c>
    </row>
    <row r="345" spans="1:20" s="10" customFormat="1" ht="15.6">
      <c r="A345" s="12">
        <v>41487</v>
      </c>
      <c r="B345" s="1">
        <v>171.576988365826</v>
      </c>
      <c r="C345" s="1">
        <v>111.69518115108799</v>
      </c>
      <c r="D345" s="1">
        <v>116.938501372397</v>
      </c>
      <c r="E345" s="1">
        <v>114.716279823519</v>
      </c>
      <c r="F345" s="1">
        <v>81.172927655235895</v>
      </c>
      <c r="G345" s="1">
        <v>102.20607082025801</v>
      </c>
      <c r="H345" s="1">
        <v>86.739598130567998</v>
      </c>
      <c r="I345" s="1">
        <v>48.342788892510001</v>
      </c>
      <c r="J345" s="1">
        <v>196.28303062023099</v>
      </c>
      <c r="K345" s="1">
        <v>85.514880145321797</v>
      </c>
      <c r="L345" s="1">
        <v>141.47043820591099</v>
      </c>
      <c r="M345" s="1">
        <v>99.694361059030598</v>
      </c>
      <c r="N345" s="1">
        <v>118.057667996158</v>
      </c>
      <c r="O345" s="1">
        <v>86.721734153002501</v>
      </c>
      <c r="P345" s="1">
        <v>42.6843309325196</v>
      </c>
      <c r="Q345" s="1">
        <v>126.804160939043</v>
      </c>
      <c r="R345" s="1">
        <v>57.591681074117503</v>
      </c>
      <c r="S345" s="1">
        <v>90.041667096838694</v>
      </c>
      <c r="T345" s="1">
        <v>102.534723216842</v>
      </c>
    </row>
    <row r="346" spans="1:20" s="10" customFormat="1" ht="15.6">
      <c r="A346" s="12">
        <v>41518</v>
      </c>
      <c r="B346" s="1">
        <v>165.85675738645401</v>
      </c>
      <c r="C346" s="1">
        <v>96.631691042061803</v>
      </c>
      <c r="D346" s="1">
        <v>142.441870415914</v>
      </c>
      <c r="E346" s="1">
        <v>160.096616266469</v>
      </c>
      <c r="F346" s="1">
        <v>91.9646823017694</v>
      </c>
      <c r="G346" s="1">
        <v>99.282913611739303</v>
      </c>
      <c r="H346" s="1">
        <v>101.11916297923</v>
      </c>
      <c r="I346" s="1">
        <v>52.000385257621502</v>
      </c>
      <c r="J346" s="1">
        <v>145.65028344967101</v>
      </c>
      <c r="K346" s="1">
        <v>109.244249904173</v>
      </c>
      <c r="L346" s="1">
        <v>82.621055099763794</v>
      </c>
      <c r="M346" s="1">
        <v>64.839385971216799</v>
      </c>
      <c r="N346" s="1">
        <v>124.57119450629099</v>
      </c>
      <c r="O346" s="1">
        <v>53.9751114889146</v>
      </c>
      <c r="P346" s="1">
        <v>43.3653796264337</v>
      </c>
      <c r="Q346" s="1">
        <v>126.58363108985201</v>
      </c>
      <c r="R346" s="1">
        <v>64.227244328309297</v>
      </c>
      <c r="S346" s="1">
        <v>144.736195333355</v>
      </c>
      <c r="T346" s="1">
        <v>114.90739986529699</v>
      </c>
    </row>
    <row r="347" spans="1:20" s="10" customFormat="1" ht="15.6">
      <c r="A347" s="12">
        <v>41548</v>
      </c>
      <c r="B347" s="1">
        <v>96.243017850655093</v>
      </c>
      <c r="C347" s="1">
        <v>103.74831488208299</v>
      </c>
      <c r="D347" s="1">
        <v>80.980203851163395</v>
      </c>
      <c r="E347" s="1">
        <v>82.531281293500001</v>
      </c>
      <c r="F347" s="1">
        <v>90.9847887026488</v>
      </c>
      <c r="G347" s="1">
        <v>82.376389364541893</v>
      </c>
      <c r="H347" s="1">
        <v>71.998452923311106</v>
      </c>
      <c r="I347" s="1">
        <v>74.163426679948003</v>
      </c>
      <c r="J347" s="1">
        <v>105.94824731918401</v>
      </c>
      <c r="K347" s="1">
        <v>112.761309180721</v>
      </c>
      <c r="L347" s="1">
        <v>89.897218889164606</v>
      </c>
      <c r="M347" s="1">
        <v>60.393821163642301</v>
      </c>
      <c r="N347" s="1">
        <v>106.656670343958</v>
      </c>
      <c r="O347" s="1">
        <v>62.2134179793279</v>
      </c>
      <c r="P347" s="1">
        <v>67.972500641772598</v>
      </c>
      <c r="Q347" s="1">
        <v>86.142567307189395</v>
      </c>
      <c r="R347" s="1">
        <v>118.003309845799</v>
      </c>
      <c r="S347" s="1">
        <v>130.103315620822</v>
      </c>
      <c r="T347" s="1">
        <v>65.169509277092303</v>
      </c>
    </row>
    <row r="348" spans="1:20" s="10" customFormat="1" ht="15.6">
      <c r="A348" s="12">
        <v>41579</v>
      </c>
      <c r="B348" s="1">
        <v>103.113852725022</v>
      </c>
      <c r="C348" s="1">
        <v>96.614541708813306</v>
      </c>
      <c r="D348" s="1">
        <v>151.49497103734399</v>
      </c>
      <c r="E348" s="1">
        <v>94.124174857055706</v>
      </c>
      <c r="F348" s="1">
        <v>69.871012926969598</v>
      </c>
      <c r="G348" s="1">
        <v>83.063825022047496</v>
      </c>
      <c r="H348" s="1">
        <v>107.706157900682</v>
      </c>
      <c r="I348" s="1">
        <v>44.838736059855499</v>
      </c>
      <c r="J348" s="1">
        <v>129.220985907765</v>
      </c>
      <c r="K348" s="1">
        <v>88.902017602574603</v>
      </c>
      <c r="L348" s="1">
        <v>42.567365718732397</v>
      </c>
      <c r="M348" s="1">
        <v>82.109440441131596</v>
      </c>
      <c r="N348" s="1">
        <v>123.267674272603</v>
      </c>
      <c r="O348" s="1">
        <v>176.19884113026399</v>
      </c>
      <c r="P348" s="1">
        <v>89.876917700207699</v>
      </c>
      <c r="Q348" s="1">
        <v>84.459197407684599</v>
      </c>
      <c r="R348" s="1">
        <v>84.404306134499507</v>
      </c>
      <c r="S348" s="1">
        <v>102.473226296015</v>
      </c>
      <c r="T348" s="1">
        <v>96.821862371909504</v>
      </c>
    </row>
    <row r="349" spans="1:20" s="10" customFormat="1" ht="15.6">
      <c r="A349" s="12">
        <v>41609</v>
      </c>
      <c r="B349" s="1">
        <v>111.467674338481</v>
      </c>
      <c r="C349" s="1">
        <v>118.342457630089</v>
      </c>
      <c r="D349" s="1">
        <v>174.219416696868</v>
      </c>
      <c r="E349" s="1">
        <v>105.055482802667</v>
      </c>
      <c r="F349" s="1">
        <v>66.562260809914804</v>
      </c>
      <c r="G349" s="1">
        <v>64.709364953768301</v>
      </c>
      <c r="H349" s="1">
        <v>113.862910793993</v>
      </c>
      <c r="I349" s="1">
        <v>31.1486392055781</v>
      </c>
      <c r="J349" s="1">
        <v>144.21572450412901</v>
      </c>
      <c r="K349" s="1">
        <v>196.98416373870401</v>
      </c>
      <c r="L349" s="1">
        <v>94.807267792347901</v>
      </c>
      <c r="M349" s="1">
        <v>55.155581572918202</v>
      </c>
      <c r="N349" s="1">
        <v>89.864792056776906</v>
      </c>
      <c r="O349" s="1">
        <v>179.12841709218199</v>
      </c>
      <c r="P349" s="1">
        <v>176.32828552382799</v>
      </c>
      <c r="Q349" s="1">
        <v>80.962064743436002</v>
      </c>
      <c r="R349" s="1">
        <v>107.65214231546599</v>
      </c>
      <c r="S349" s="1">
        <v>130.70564578573399</v>
      </c>
      <c r="T349" s="1">
        <v>72.999352863054497</v>
      </c>
    </row>
    <row r="350" spans="1:20" s="10" customFormat="1" ht="15.6">
      <c r="A350" s="12">
        <v>41640</v>
      </c>
      <c r="B350" s="1">
        <v>98.576666944722206</v>
      </c>
      <c r="C350" s="1">
        <v>129.01203636102801</v>
      </c>
      <c r="D350" s="1">
        <v>117.47361152117</v>
      </c>
      <c r="E350" s="1">
        <v>112.87272962905401</v>
      </c>
      <c r="F350" s="1">
        <v>82.159168984981406</v>
      </c>
      <c r="G350" s="1">
        <v>99.813606615663801</v>
      </c>
      <c r="H350" s="1">
        <v>93.580078895486096</v>
      </c>
      <c r="I350" s="1">
        <v>52.703813301688498</v>
      </c>
      <c r="J350" s="1">
        <v>139.96117340518501</v>
      </c>
      <c r="K350" s="1">
        <v>43.109929414874799</v>
      </c>
      <c r="L350" s="1">
        <v>79.324629302065205</v>
      </c>
      <c r="M350" s="1">
        <v>70.198012910986805</v>
      </c>
      <c r="N350" s="1">
        <v>85.117470452587099</v>
      </c>
      <c r="O350" s="1">
        <v>196.97665253643001</v>
      </c>
      <c r="P350" s="1">
        <v>170.89442469044801</v>
      </c>
      <c r="Q350" s="1">
        <v>80.972257350840394</v>
      </c>
      <c r="R350" s="1">
        <v>79.878872722663004</v>
      </c>
      <c r="S350" s="1">
        <v>112.98284635716</v>
      </c>
      <c r="T350" s="1">
        <v>85.5685459939114</v>
      </c>
    </row>
    <row r="351" spans="1:20" s="10" customFormat="1" ht="15.6">
      <c r="A351" s="12">
        <v>41671</v>
      </c>
      <c r="B351" s="1">
        <v>91.1372684661672</v>
      </c>
      <c r="C351" s="1">
        <v>110.33171458430201</v>
      </c>
      <c r="D351" s="1">
        <v>99.0474861276399</v>
      </c>
      <c r="E351" s="1">
        <v>78.096801152949894</v>
      </c>
      <c r="F351" s="1">
        <v>62.903868118332397</v>
      </c>
      <c r="G351" s="1">
        <v>107.855983307654</v>
      </c>
      <c r="H351" s="1">
        <v>86.288467220047707</v>
      </c>
      <c r="I351" s="1">
        <v>51.8944085340013</v>
      </c>
      <c r="J351" s="1">
        <v>94.598152364665296</v>
      </c>
      <c r="K351" s="1">
        <v>72.795275547047396</v>
      </c>
      <c r="L351" s="1">
        <v>116.894060721819</v>
      </c>
      <c r="M351" s="1">
        <v>69.684368914077098</v>
      </c>
      <c r="N351" s="1">
        <v>202.09925710942699</v>
      </c>
      <c r="O351" s="1">
        <v>138.25203995406201</v>
      </c>
      <c r="P351" s="1">
        <v>233.95702035824499</v>
      </c>
      <c r="Q351" s="1">
        <v>71.175921020874995</v>
      </c>
      <c r="R351" s="1">
        <v>90.415703798663699</v>
      </c>
      <c r="S351" s="1">
        <v>98.029234339300203</v>
      </c>
      <c r="T351" s="1">
        <v>75.123051690796103</v>
      </c>
    </row>
    <row r="352" spans="1:20" s="10" customFormat="1" ht="15.6">
      <c r="A352" s="12">
        <v>41699</v>
      </c>
      <c r="B352" s="1">
        <v>121.050357935663</v>
      </c>
      <c r="C352" s="1">
        <v>113.99422433087</v>
      </c>
      <c r="D352" s="1">
        <v>142.97108669982299</v>
      </c>
      <c r="E352" s="1">
        <v>220.07714627852801</v>
      </c>
      <c r="F352" s="1">
        <v>78.005489534430794</v>
      </c>
      <c r="G352" s="1">
        <v>123.853431197533</v>
      </c>
      <c r="H352" s="1">
        <v>125.384330689248</v>
      </c>
      <c r="I352" s="1">
        <v>67.744713863231695</v>
      </c>
      <c r="J352" s="1">
        <v>141.19941532734299</v>
      </c>
      <c r="K352" s="1">
        <v>96.0737308786954</v>
      </c>
      <c r="L352" s="1">
        <v>135.56375751237599</v>
      </c>
      <c r="M352" s="1">
        <v>70.554348001905495</v>
      </c>
      <c r="N352" s="1">
        <v>186.810448309099</v>
      </c>
      <c r="O352" s="1">
        <v>163.20922638732799</v>
      </c>
      <c r="P352" s="1">
        <v>310.17369375539801</v>
      </c>
      <c r="Q352" s="1">
        <v>81.264847159959501</v>
      </c>
      <c r="R352" s="1">
        <v>126.515296716725</v>
      </c>
      <c r="S352" s="1">
        <v>121.273279595011</v>
      </c>
      <c r="T352" s="1">
        <v>90.500497570125106</v>
      </c>
    </row>
    <row r="353" spans="1:20" s="10" customFormat="1" ht="15.6">
      <c r="A353" s="12">
        <v>41730</v>
      </c>
      <c r="B353" s="1">
        <v>95.5052664943086</v>
      </c>
      <c r="C353" s="1">
        <v>95.784936799353304</v>
      </c>
      <c r="D353" s="1">
        <v>146.61087525310199</v>
      </c>
      <c r="E353" s="1">
        <v>192.96027736293101</v>
      </c>
      <c r="F353" s="1">
        <v>77.616462708642302</v>
      </c>
      <c r="G353" s="1">
        <v>83.108834614497596</v>
      </c>
      <c r="H353" s="1">
        <v>95.656594023358494</v>
      </c>
      <c r="I353" s="1">
        <v>55.586333808000099</v>
      </c>
      <c r="J353" s="1">
        <v>94.9226070558</v>
      </c>
      <c r="K353" s="1">
        <v>65.443775262282003</v>
      </c>
      <c r="L353" s="1">
        <v>126.10582094174499</v>
      </c>
      <c r="M353" s="1">
        <v>83.009150267241907</v>
      </c>
      <c r="N353" s="1">
        <v>123.807229749218</v>
      </c>
      <c r="O353" s="1">
        <v>126.67890538777201</v>
      </c>
      <c r="P353" s="1">
        <v>291.67354400966701</v>
      </c>
      <c r="Q353" s="1">
        <v>74.880306079281794</v>
      </c>
      <c r="R353" s="1">
        <v>118.45493146579599</v>
      </c>
      <c r="S353" s="1">
        <v>175.281559666417</v>
      </c>
      <c r="T353" s="1">
        <v>74.982875821840295</v>
      </c>
    </row>
    <row r="354" spans="1:20" s="10" customFormat="1" ht="15.6">
      <c r="A354" s="12">
        <v>41760</v>
      </c>
      <c r="B354" s="1">
        <v>84.614872076905698</v>
      </c>
      <c r="C354" s="1">
        <v>90.528586325581003</v>
      </c>
      <c r="D354" s="1">
        <v>108.968529808329</v>
      </c>
      <c r="E354" s="1">
        <v>190.82616520539099</v>
      </c>
      <c r="F354" s="1">
        <v>83.365700399222405</v>
      </c>
      <c r="G354" s="1">
        <v>93.068050790081102</v>
      </c>
      <c r="H354" s="1">
        <v>141.10796132760899</v>
      </c>
      <c r="I354" s="1">
        <v>40.970432341918801</v>
      </c>
      <c r="J354" s="1">
        <v>75.3654310801234</v>
      </c>
      <c r="K354" s="1">
        <v>136.50808654725699</v>
      </c>
      <c r="L354" s="1">
        <v>98.9487038519447</v>
      </c>
      <c r="M354" s="1">
        <v>66.359059079917202</v>
      </c>
      <c r="N354" s="1">
        <v>138.640090377067</v>
      </c>
      <c r="O354" s="1">
        <v>266.18676349364199</v>
      </c>
      <c r="P354" s="1">
        <v>294.95959184613002</v>
      </c>
      <c r="Q354" s="1">
        <v>71.840293652986105</v>
      </c>
      <c r="R354" s="1">
        <v>120.40962021973399</v>
      </c>
      <c r="S354" s="1">
        <v>178.61554441893799</v>
      </c>
      <c r="T354" s="1">
        <v>132.22391053285901</v>
      </c>
    </row>
    <row r="355" spans="1:20" s="10" customFormat="1" ht="15.6">
      <c r="A355" s="12">
        <v>41791</v>
      </c>
      <c r="B355" s="1">
        <v>159.34576807602599</v>
      </c>
      <c r="C355" s="1">
        <v>81.337431169575595</v>
      </c>
      <c r="D355" s="1">
        <v>79.516475527598502</v>
      </c>
      <c r="E355" s="1">
        <v>145.52836375112901</v>
      </c>
      <c r="F355" s="1">
        <v>77.184285118093896</v>
      </c>
      <c r="G355" s="1">
        <v>53.297878657101499</v>
      </c>
      <c r="H355" s="1">
        <v>105.894717887626</v>
      </c>
      <c r="I355" s="1">
        <v>27.929630898618701</v>
      </c>
      <c r="J355" s="1">
        <v>173.051869396754</v>
      </c>
      <c r="K355" s="1">
        <v>94.803149549643194</v>
      </c>
      <c r="L355" s="1">
        <v>51.297283094946998</v>
      </c>
      <c r="M355" s="1">
        <v>26.109620629482102</v>
      </c>
      <c r="N355" s="1">
        <v>142.14086055953899</v>
      </c>
      <c r="O355" s="1">
        <v>198.98218705938899</v>
      </c>
      <c r="P355" s="1">
        <v>278.93145773728298</v>
      </c>
      <c r="Q355" s="1">
        <v>85.7763287497704</v>
      </c>
      <c r="R355" s="1">
        <v>77.441462060928004</v>
      </c>
      <c r="S355" s="1">
        <v>129.87312574888199</v>
      </c>
      <c r="T355" s="1">
        <v>97.512013881153393</v>
      </c>
    </row>
    <row r="356" spans="1:20" s="10" customFormat="1" ht="15.6">
      <c r="A356" s="12">
        <v>41821</v>
      </c>
      <c r="B356" s="1">
        <v>144.084785165656</v>
      </c>
      <c r="C356" s="1">
        <v>115.74256271527</v>
      </c>
      <c r="D356" s="1">
        <v>97.152231331020502</v>
      </c>
      <c r="E356" s="1">
        <v>163.41371867543799</v>
      </c>
      <c r="F356" s="1">
        <v>62.129479971663997</v>
      </c>
      <c r="G356" s="1">
        <v>79.051979467767296</v>
      </c>
      <c r="H356" s="1">
        <v>106.814301736666</v>
      </c>
      <c r="I356" s="1">
        <v>97.092651792535406</v>
      </c>
      <c r="J356" s="1">
        <v>117.998989072833</v>
      </c>
      <c r="K356" s="1">
        <v>59.632885384808503</v>
      </c>
      <c r="L356" s="1">
        <v>62.955756525616799</v>
      </c>
      <c r="M356" s="1">
        <v>31.6579273912293</v>
      </c>
      <c r="N356" s="1">
        <v>131.118054612458</v>
      </c>
      <c r="O356" s="1">
        <v>142.990517129907</v>
      </c>
      <c r="P356" s="1">
        <v>259.37842594795399</v>
      </c>
      <c r="Q356" s="1">
        <v>135.77128398774801</v>
      </c>
      <c r="R356" s="1">
        <v>271.070034028583</v>
      </c>
      <c r="S356" s="1">
        <v>167.13180936536401</v>
      </c>
      <c r="T356" s="1">
        <v>137.22918693590401</v>
      </c>
    </row>
    <row r="357" spans="1:20" s="10" customFormat="1" ht="15.6">
      <c r="A357" s="12">
        <v>41852</v>
      </c>
      <c r="B357" s="1">
        <v>172.47796341888801</v>
      </c>
      <c r="C357" s="1">
        <v>129.58227976499001</v>
      </c>
      <c r="D357" s="1">
        <v>100.4742475828</v>
      </c>
      <c r="E357" s="1">
        <v>171.68953221693701</v>
      </c>
      <c r="F357" s="1">
        <v>62.965567176802701</v>
      </c>
      <c r="G357" s="1">
        <v>84.6353187499559</v>
      </c>
      <c r="H357" s="1">
        <v>110.391268970677</v>
      </c>
      <c r="I357" s="1">
        <v>50.7110847993684</v>
      </c>
      <c r="J357" s="1">
        <v>152.35162411895899</v>
      </c>
      <c r="K357" s="1">
        <v>62.6651886586234</v>
      </c>
      <c r="L357" s="1">
        <v>89.069336593088195</v>
      </c>
      <c r="M357" s="1">
        <v>51.8627110312515</v>
      </c>
      <c r="N357" s="1">
        <v>63.5751541320925</v>
      </c>
      <c r="O357" s="1">
        <v>140.95227510941501</v>
      </c>
      <c r="P357" s="1">
        <v>270.32454299182399</v>
      </c>
      <c r="Q357" s="1">
        <v>118.967180695629</v>
      </c>
      <c r="R357" s="1">
        <v>186.69205535971301</v>
      </c>
      <c r="S357" s="1">
        <v>125.91538651609901</v>
      </c>
      <c r="T357" s="1">
        <v>130.77632406895901</v>
      </c>
    </row>
    <row r="358" spans="1:20" s="10" customFormat="1" ht="15.6">
      <c r="A358" s="12">
        <v>41883</v>
      </c>
      <c r="B358" s="1">
        <v>188.679052173125</v>
      </c>
      <c r="C358" s="1">
        <v>93.685447912841497</v>
      </c>
      <c r="D358" s="1">
        <v>79.851343779095998</v>
      </c>
      <c r="E358" s="1">
        <v>185.25774301451301</v>
      </c>
      <c r="F358" s="1">
        <v>108.172203670678</v>
      </c>
      <c r="G358" s="1">
        <v>97.251384928285503</v>
      </c>
      <c r="H358" s="1">
        <v>111.331616761842</v>
      </c>
      <c r="I358" s="1">
        <v>71.862736436226996</v>
      </c>
      <c r="J358" s="1">
        <v>170.45053886391801</v>
      </c>
      <c r="K358" s="1">
        <v>97.265136103649894</v>
      </c>
      <c r="L358" s="1">
        <v>89.761976995284499</v>
      </c>
      <c r="M358" s="1">
        <v>51.792436355057298</v>
      </c>
      <c r="N358" s="1">
        <v>85.403419401475901</v>
      </c>
      <c r="O358" s="1">
        <v>111.875006015458</v>
      </c>
      <c r="P358" s="1">
        <v>286.11124692314701</v>
      </c>
      <c r="Q358" s="1">
        <v>96.934851401425803</v>
      </c>
      <c r="R358" s="1">
        <v>147.97346443720801</v>
      </c>
      <c r="S358" s="1">
        <v>141.16209744859199</v>
      </c>
      <c r="T358" s="1">
        <v>129.20406881951499</v>
      </c>
    </row>
    <row r="359" spans="1:20" s="10" customFormat="1" ht="15.6">
      <c r="A359" s="12">
        <v>41913</v>
      </c>
      <c r="B359" s="1">
        <v>181.43942330761399</v>
      </c>
      <c r="C359" s="1">
        <v>139.94716991922499</v>
      </c>
      <c r="D359" s="1">
        <v>109.055210896696</v>
      </c>
      <c r="E359" s="1">
        <v>123.88982337981901</v>
      </c>
      <c r="F359" s="1">
        <v>99.797161158407803</v>
      </c>
      <c r="G359" s="1">
        <v>108.76816292493</v>
      </c>
      <c r="H359" s="1">
        <v>97.043473528708105</v>
      </c>
      <c r="I359" s="1">
        <v>59.730988408580302</v>
      </c>
      <c r="J359" s="1">
        <v>105.08535211501599</v>
      </c>
      <c r="K359" s="1">
        <v>109.57974811816401</v>
      </c>
      <c r="L359" s="1">
        <v>85.859282343315598</v>
      </c>
      <c r="M359" s="1">
        <v>71.168492352152498</v>
      </c>
      <c r="N359" s="1">
        <v>132.68031228443601</v>
      </c>
      <c r="O359" s="1">
        <v>90.270449617064003</v>
      </c>
      <c r="P359" s="1">
        <v>231.06055690666801</v>
      </c>
      <c r="Q359" s="1">
        <v>77.637493001679303</v>
      </c>
      <c r="R359" s="1">
        <v>79.351836861400102</v>
      </c>
      <c r="S359" s="1">
        <v>131.41988428729499</v>
      </c>
      <c r="T359" s="1">
        <v>181.56206173304901</v>
      </c>
    </row>
    <row r="360" spans="1:20" s="10" customFormat="1" ht="15.6">
      <c r="A360" s="12">
        <v>41944</v>
      </c>
      <c r="B360" s="1">
        <v>120.437929247293</v>
      </c>
      <c r="C360" s="1">
        <v>116.769686118042</v>
      </c>
      <c r="D360" s="1">
        <v>121.736484991004</v>
      </c>
      <c r="E360" s="1">
        <v>135.67436243440699</v>
      </c>
      <c r="F360" s="1">
        <v>79.087328620030604</v>
      </c>
      <c r="G360" s="1">
        <v>79.959874622464</v>
      </c>
      <c r="H360" s="1">
        <v>111.091143531718</v>
      </c>
      <c r="I360" s="1">
        <v>89.596482612870503</v>
      </c>
      <c r="J360" s="1">
        <v>97.919130585177101</v>
      </c>
      <c r="K360" s="1">
        <v>61.107828940479997</v>
      </c>
      <c r="L360" s="1">
        <v>49.796814119592099</v>
      </c>
      <c r="M360" s="1">
        <v>70.842031378060099</v>
      </c>
      <c r="N360" s="1">
        <v>118.780470045114</v>
      </c>
      <c r="O360" s="1">
        <v>101.27765717565001</v>
      </c>
      <c r="P360" s="1">
        <v>261.49426105288802</v>
      </c>
      <c r="Q360" s="1">
        <v>95.827159351088795</v>
      </c>
      <c r="R360" s="1">
        <v>122.01853141450501</v>
      </c>
      <c r="S360" s="1">
        <v>128.09153287001899</v>
      </c>
      <c r="T360" s="1">
        <v>128.962508135186</v>
      </c>
    </row>
    <row r="361" spans="1:20" s="10" customFormat="1" ht="15.6">
      <c r="A361" s="12">
        <v>41974</v>
      </c>
      <c r="B361" s="1">
        <v>112.22382834967701</v>
      </c>
      <c r="C361" s="1">
        <v>113.54643743915</v>
      </c>
      <c r="D361" s="1">
        <v>113.77488583691201</v>
      </c>
      <c r="E361" s="1">
        <v>124.85337945906799</v>
      </c>
      <c r="F361" s="1">
        <v>104.009087058215</v>
      </c>
      <c r="G361" s="1">
        <v>110.255100924749</v>
      </c>
      <c r="H361" s="1">
        <v>109.12424875858601</v>
      </c>
      <c r="I361" s="1">
        <v>72.334464124968207</v>
      </c>
      <c r="J361" s="1">
        <v>128.94428144115301</v>
      </c>
      <c r="K361" s="1">
        <v>57.576673404827197</v>
      </c>
      <c r="L361" s="1">
        <v>101.37918938454</v>
      </c>
      <c r="M361" s="1">
        <v>92.094640791478099</v>
      </c>
      <c r="N361" s="1">
        <v>119.308970468007</v>
      </c>
      <c r="O361" s="1">
        <v>102.324700623895</v>
      </c>
      <c r="P361" s="1">
        <v>246.12783031219101</v>
      </c>
      <c r="Q361" s="1">
        <v>92.993970082701097</v>
      </c>
      <c r="R361" s="1">
        <v>118.16783171383101</v>
      </c>
      <c r="S361" s="1">
        <v>107.245658080602</v>
      </c>
      <c r="T361" s="1">
        <v>106.344378142642</v>
      </c>
    </row>
    <row r="362" spans="1:20" s="10" customFormat="1" ht="15.6">
      <c r="A362" s="12">
        <v>42005</v>
      </c>
      <c r="B362" s="1">
        <v>133.09999310774799</v>
      </c>
      <c r="C362" s="1">
        <v>115.83203971223899</v>
      </c>
      <c r="D362" s="1">
        <v>126.276543650663</v>
      </c>
      <c r="E362" s="1">
        <v>140.51630836951799</v>
      </c>
      <c r="F362" s="1">
        <v>94.498979641455406</v>
      </c>
      <c r="G362" s="1">
        <v>116.303055150448</v>
      </c>
      <c r="H362" s="1">
        <v>97.436213572708894</v>
      </c>
      <c r="I362" s="1">
        <v>58.094684232625902</v>
      </c>
      <c r="J362" s="1">
        <v>117.676007103877</v>
      </c>
      <c r="K362" s="1">
        <v>72.570598770667601</v>
      </c>
      <c r="L362" s="1">
        <v>98.015898741450897</v>
      </c>
      <c r="M362" s="1">
        <v>50.9128445288476</v>
      </c>
      <c r="N362" s="1">
        <v>107.952095489836</v>
      </c>
      <c r="O362" s="1">
        <v>100.448747779123</v>
      </c>
      <c r="P362" s="1">
        <v>262.42240426341499</v>
      </c>
      <c r="Q362" s="1">
        <v>109.70649400375</v>
      </c>
      <c r="R362" s="1">
        <v>102.33336058051199</v>
      </c>
      <c r="S362" s="1">
        <v>100.707628720155</v>
      </c>
      <c r="T362" s="1">
        <v>73.359547038365704</v>
      </c>
    </row>
    <row r="363" spans="1:20" s="10" customFormat="1" ht="15.6">
      <c r="A363" s="12">
        <v>42036</v>
      </c>
      <c r="B363" s="1">
        <v>138.80336305796001</v>
      </c>
      <c r="C363" s="1">
        <v>81.465420833099699</v>
      </c>
      <c r="D363" s="1">
        <v>76.7682038415319</v>
      </c>
      <c r="E363" s="1">
        <v>183.691800251242</v>
      </c>
      <c r="F363" s="1">
        <v>69.589488713568301</v>
      </c>
      <c r="G363" s="1">
        <v>107.800209192799</v>
      </c>
      <c r="H363" s="1">
        <v>90.000808039757999</v>
      </c>
      <c r="I363" s="1">
        <v>62.829733782191802</v>
      </c>
      <c r="J363" s="1">
        <v>110.591330455498</v>
      </c>
      <c r="K363" s="1">
        <v>68.054628080162999</v>
      </c>
      <c r="L363" s="1">
        <v>105.548424340536</v>
      </c>
      <c r="M363" s="1">
        <v>63.953404400500197</v>
      </c>
      <c r="N363" s="1">
        <v>112.295329439203</v>
      </c>
      <c r="O363" s="1">
        <v>81.400733804728105</v>
      </c>
      <c r="P363" s="1">
        <v>292.56704357864197</v>
      </c>
      <c r="Q363" s="1">
        <v>85.4375482916831</v>
      </c>
      <c r="R363" s="1">
        <v>172.87667560071901</v>
      </c>
      <c r="S363" s="1">
        <v>96.608520798150906</v>
      </c>
      <c r="T363" s="1">
        <v>104.700949763677</v>
      </c>
    </row>
    <row r="364" spans="1:20" s="10" customFormat="1" ht="15.6">
      <c r="A364" s="12">
        <v>42064</v>
      </c>
      <c r="B364" s="1">
        <v>121.229595240454</v>
      </c>
      <c r="C364" s="1">
        <v>93.194403633827307</v>
      </c>
      <c r="D364" s="1">
        <v>122.832210445521</v>
      </c>
      <c r="E364" s="1">
        <v>135.00894532623801</v>
      </c>
      <c r="F364" s="1">
        <v>74.988123612081495</v>
      </c>
      <c r="G364" s="1">
        <v>93.798199199417596</v>
      </c>
      <c r="H364" s="1">
        <v>90.372364044948696</v>
      </c>
      <c r="I364" s="1">
        <v>68.015163328242394</v>
      </c>
      <c r="J364" s="1">
        <v>161.91761592611999</v>
      </c>
      <c r="K364" s="1">
        <v>108.135401393712</v>
      </c>
      <c r="L364" s="1">
        <v>132.872474748375</v>
      </c>
      <c r="M364" s="1">
        <v>66.186697887501893</v>
      </c>
      <c r="N364" s="1">
        <v>136.41917165915501</v>
      </c>
      <c r="O364" s="1">
        <v>71.784713053070604</v>
      </c>
      <c r="P364" s="1">
        <v>236.320437839981</v>
      </c>
      <c r="Q364" s="1">
        <v>88.265544741158493</v>
      </c>
      <c r="R364" s="1">
        <v>77.452018421623293</v>
      </c>
      <c r="S364" s="1">
        <v>84.618683976891106</v>
      </c>
      <c r="T364" s="1">
        <v>92.344937058646593</v>
      </c>
    </row>
    <row r="365" spans="1:20" s="10" customFormat="1" ht="15.6">
      <c r="A365" s="12">
        <v>42095</v>
      </c>
      <c r="B365" s="1">
        <v>142.01364098784001</v>
      </c>
      <c r="C365" s="1">
        <v>105.168277780978</v>
      </c>
      <c r="D365" s="1">
        <v>155.11383652912301</v>
      </c>
      <c r="E365" s="1">
        <v>149.80540680596101</v>
      </c>
      <c r="F365" s="1">
        <v>91.935988173126105</v>
      </c>
      <c r="G365" s="1">
        <v>104.7301360113</v>
      </c>
      <c r="H365" s="1">
        <v>99.489592372151904</v>
      </c>
      <c r="I365" s="1">
        <v>68.534154534361605</v>
      </c>
      <c r="J365" s="1">
        <v>159.23864808637501</v>
      </c>
      <c r="K365" s="1">
        <v>105.046346991942</v>
      </c>
      <c r="L365" s="1">
        <v>147.254002093466</v>
      </c>
      <c r="M365" s="1">
        <v>76.813532452336304</v>
      </c>
      <c r="N365" s="1">
        <v>131.40942806715199</v>
      </c>
      <c r="O365" s="1">
        <v>101.63578184741699</v>
      </c>
      <c r="P365" s="1">
        <v>274.035237843652</v>
      </c>
      <c r="Q365" s="1">
        <v>91.6576636429632</v>
      </c>
      <c r="R365" s="1">
        <v>123.877225965883</v>
      </c>
      <c r="S365" s="1">
        <v>107.245658080602</v>
      </c>
      <c r="T365" s="1">
        <v>80.503933032578203</v>
      </c>
    </row>
    <row r="366" spans="1:20" s="10" customFormat="1" ht="15.6">
      <c r="A366" s="12">
        <v>42125</v>
      </c>
      <c r="B366" s="1">
        <v>118.95352166447501</v>
      </c>
      <c r="C366" s="1">
        <v>114.839332014036</v>
      </c>
      <c r="D366" s="1">
        <v>132.43637504825699</v>
      </c>
      <c r="E366" s="1">
        <v>120.265095490218</v>
      </c>
      <c r="F366" s="1">
        <v>86.462132605575405</v>
      </c>
      <c r="G366" s="1">
        <v>104.265387192419</v>
      </c>
      <c r="H366" s="1">
        <v>94.901273001710607</v>
      </c>
      <c r="I366" s="1">
        <v>123.898111740228</v>
      </c>
      <c r="J366" s="1">
        <v>125.331827408424</v>
      </c>
      <c r="K366" s="1">
        <v>142.33349178550199</v>
      </c>
      <c r="L366" s="1">
        <v>82.354821839506798</v>
      </c>
      <c r="M366" s="1">
        <v>53.131523533545099</v>
      </c>
      <c r="N366" s="1">
        <v>87.711077585491395</v>
      </c>
      <c r="O366" s="1">
        <v>132.28102161717601</v>
      </c>
      <c r="P366" s="1">
        <v>284.17862706735201</v>
      </c>
      <c r="Q366" s="1">
        <v>79.224193651545093</v>
      </c>
      <c r="R366" s="1">
        <v>216.481729937507</v>
      </c>
      <c r="S366" s="1">
        <v>134.72735796375599</v>
      </c>
      <c r="T366" s="1">
        <v>81.281982868592493</v>
      </c>
    </row>
    <row r="367" spans="1:20" s="10" customFormat="1" ht="15.6">
      <c r="A367" s="12">
        <v>42156</v>
      </c>
      <c r="B367" s="1">
        <v>147.70038084530799</v>
      </c>
      <c r="C367" s="1">
        <v>85.394700309935104</v>
      </c>
      <c r="D367" s="1">
        <v>80.567655595957405</v>
      </c>
      <c r="E367" s="1">
        <v>130.99869175766301</v>
      </c>
      <c r="F367" s="1">
        <v>70.451757123978098</v>
      </c>
      <c r="G367" s="1">
        <v>64.594262834706299</v>
      </c>
      <c r="H367" s="1">
        <v>83.059840551500102</v>
      </c>
      <c r="I367" s="1">
        <v>52.582824409988902</v>
      </c>
      <c r="J367" s="1">
        <v>127.238505281169</v>
      </c>
      <c r="K367" s="1">
        <v>128.93400499434699</v>
      </c>
      <c r="L367" s="1">
        <v>65.159355141391501</v>
      </c>
      <c r="M367" s="1">
        <v>36.073978857034902</v>
      </c>
      <c r="N367" s="1">
        <v>102.78336054652</v>
      </c>
      <c r="O367" s="1">
        <v>66.999065516199295</v>
      </c>
      <c r="P367" s="1">
        <v>252.15151681028701</v>
      </c>
      <c r="Q367" s="1">
        <v>80.516927177676905</v>
      </c>
      <c r="R367" s="1">
        <v>90.8751850714971</v>
      </c>
      <c r="S367" s="1">
        <v>135.21273701972399</v>
      </c>
      <c r="T367" s="1">
        <v>95.147312316206694</v>
      </c>
    </row>
    <row r="368" spans="1:20" s="10" customFormat="1" ht="15.6">
      <c r="A368" s="12">
        <v>42186</v>
      </c>
      <c r="B368" s="1">
        <v>164.65559742514199</v>
      </c>
      <c r="C368" s="1">
        <v>103.489608256143</v>
      </c>
      <c r="D368" s="1">
        <v>90.297528441993293</v>
      </c>
      <c r="E368" s="1">
        <v>121.998830171866</v>
      </c>
      <c r="F368" s="1">
        <v>80.789199074436894</v>
      </c>
      <c r="G368" s="1">
        <v>91.684938442641595</v>
      </c>
      <c r="H368" s="1">
        <v>94.853692719467304</v>
      </c>
      <c r="I368" s="1">
        <v>73.628594276005998</v>
      </c>
      <c r="J368" s="1">
        <v>130.100187134458</v>
      </c>
      <c r="K368" s="1">
        <v>84.025881606663901</v>
      </c>
      <c r="L368" s="1">
        <v>66.023990021855894</v>
      </c>
      <c r="M368" s="1">
        <v>52.351060475990202</v>
      </c>
      <c r="N368" s="1">
        <v>59.319616431566999</v>
      </c>
      <c r="O368" s="1">
        <v>132.91048386492801</v>
      </c>
      <c r="P368" s="1">
        <v>216.69124566837201</v>
      </c>
      <c r="Q368" s="1">
        <v>90.084092758437606</v>
      </c>
      <c r="R368" s="1">
        <v>111.06967064294101</v>
      </c>
      <c r="S368" s="1">
        <v>118.823314350667</v>
      </c>
      <c r="T368" s="1">
        <v>82.205958977168095</v>
      </c>
    </row>
    <row r="369" spans="1:20" s="10" customFormat="1" ht="15.6">
      <c r="A369" s="12">
        <v>42217</v>
      </c>
      <c r="B369" s="1">
        <v>176.76799791677001</v>
      </c>
      <c r="C369" s="1">
        <v>110.304784705223</v>
      </c>
      <c r="D369" s="1">
        <v>190.31940610081699</v>
      </c>
      <c r="E369" s="1">
        <v>113.483388399894</v>
      </c>
      <c r="F369" s="1">
        <v>77.510615204461402</v>
      </c>
      <c r="G369" s="1">
        <v>116.457186423839</v>
      </c>
      <c r="H369" s="1">
        <v>101.08987756809201</v>
      </c>
      <c r="I369" s="1">
        <v>90.033789590883302</v>
      </c>
      <c r="J369" s="1">
        <v>115.33521948312701</v>
      </c>
      <c r="K369" s="1">
        <v>73.969934211937598</v>
      </c>
      <c r="L369" s="1">
        <v>64.519257226008904</v>
      </c>
      <c r="M369" s="1">
        <v>92.021229359998202</v>
      </c>
      <c r="N369" s="1">
        <v>129.02016573865799</v>
      </c>
      <c r="O369" s="1">
        <v>161.45350686676801</v>
      </c>
      <c r="P369" s="1">
        <v>194.447445994671</v>
      </c>
      <c r="Q369" s="1">
        <v>96.102592042771093</v>
      </c>
      <c r="R369" s="1">
        <v>107.65214231546599</v>
      </c>
      <c r="S369" s="1">
        <v>133.61021569208299</v>
      </c>
      <c r="T369" s="1">
        <v>124.174125660885</v>
      </c>
    </row>
    <row r="370" spans="1:20" s="10" customFormat="1" ht="15.6">
      <c r="A370" s="12">
        <v>42248</v>
      </c>
      <c r="B370" s="1">
        <v>229.78350439915599</v>
      </c>
      <c r="C370" s="1">
        <v>128.682156617815</v>
      </c>
      <c r="D370" s="1">
        <v>79.349272868856403</v>
      </c>
      <c r="E370" s="1">
        <v>163.07584794296099</v>
      </c>
      <c r="F370" s="1">
        <v>103.135190965237</v>
      </c>
      <c r="G370" s="1">
        <v>101.372257529782</v>
      </c>
      <c r="H370" s="1">
        <v>92.312715001950707</v>
      </c>
      <c r="I370" s="1">
        <v>93.144858161895002</v>
      </c>
      <c r="J370" s="1">
        <v>124.129046720589</v>
      </c>
      <c r="K370" s="1">
        <v>101.993181284652</v>
      </c>
      <c r="L370" s="1">
        <v>62.651299576153399</v>
      </c>
      <c r="M370" s="1">
        <v>94.213122591061193</v>
      </c>
      <c r="N370" s="1">
        <v>158.30695182657499</v>
      </c>
      <c r="O370" s="1">
        <v>113.393914543603</v>
      </c>
      <c r="P370" s="1">
        <v>288.99575359807602</v>
      </c>
      <c r="Q370" s="1">
        <v>87.257115794575896</v>
      </c>
      <c r="R370" s="1">
        <v>127.556574879002</v>
      </c>
      <c r="S370" s="1">
        <v>112.765655187692</v>
      </c>
      <c r="T370" s="1">
        <v>121.30682613615799</v>
      </c>
    </row>
    <row r="371" spans="1:20" s="10" customFormat="1" ht="15.6">
      <c r="A371" s="12">
        <v>42278</v>
      </c>
      <c r="B371" s="1">
        <v>205.97571542750501</v>
      </c>
      <c r="C371" s="1">
        <v>88.3758414692781</v>
      </c>
      <c r="D371" s="1">
        <v>93.552439350948802</v>
      </c>
      <c r="E371" s="1">
        <v>160.98497767111499</v>
      </c>
      <c r="F371" s="1">
        <v>71.212982493378703</v>
      </c>
      <c r="G371" s="1">
        <v>82.819512504422804</v>
      </c>
      <c r="H371" s="1">
        <v>78.500774689158902</v>
      </c>
      <c r="I371" s="1">
        <v>49.849088059560003</v>
      </c>
      <c r="J371" s="1">
        <v>126.030373698094</v>
      </c>
      <c r="K371" s="1">
        <v>66.877497027205905</v>
      </c>
      <c r="L371" s="1">
        <v>54.942976447388197</v>
      </c>
      <c r="M371" s="1">
        <v>50.501102115287999</v>
      </c>
      <c r="N371" s="1">
        <v>87.471298805870006</v>
      </c>
      <c r="O371" s="1">
        <v>91.724911123368003</v>
      </c>
      <c r="P371" s="1">
        <v>231.07287323922299</v>
      </c>
      <c r="Q371" s="1">
        <v>98.144075547391296</v>
      </c>
      <c r="R371" s="1">
        <v>151.35418755011401</v>
      </c>
      <c r="S371" s="1">
        <v>153.24110195568801</v>
      </c>
      <c r="T371" s="1">
        <v>71.754511903678093</v>
      </c>
    </row>
    <row r="372" spans="1:20" s="10" customFormat="1" ht="15.6">
      <c r="A372" s="12">
        <v>42309</v>
      </c>
      <c r="B372" s="1">
        <v>215.96922125228301</v>
      </c>
      <c r="C372" s="1">
        <v>134.09800270049001</v>
      </c>
      <c r="D372" s="1">
        <v>114.85845617821499</v>
      </c>
      <c r="E372" s="1">
        <v>151.91488502138299</v>
      </c>
      <c r="F372" s="1">
        <v>84.025121603360603</v>
      </c>
      <c r="G372" s="1">
        <v>112.767313925851</v>
      </c>
      <c r="H372" s="1">
        <v>105.143588463504</v>
      </c>
      <c r="I372" s="1">
        <v>96.521518546696996</v>
      </c>
      <c r="J372" s="1">
        <v>149.226895686364</v>
      </c>
      <c r="K372" s="1">
        <v>46.172588824808898</v>
      </c>
      <c r="L372" s="1">
        <v>74.998186075665899</v>
      </c>
      <c r="M372" s="1">
        <v>92.661377042502593</v>
      </c>
      <c r="N372" s="1">
        <v>79.642077616455694</v>
      </c>
      <c r="O372" s="1">
        <v>119.50600063825701</v>
      </c>
      <c r="P372" s="1">
        <v>218.83319020020099</v>
      </c>
      <c r="Q372" s="1">
        <v>97.888193674262396</v>
      </c>
      <c r="R372" s="1">
        <v>211.07827077970501</v>
      </c>
      <c r="S372" s="1">
        <v>207.501569963344</v>
      </c>
      <c r="T372" s="1">
        <v>94.924404574251298</v>
      </c>
    </row>
    <row r="373" spans="1:20" s="10" customFormat="1" ht="15.6">
      <c r="A373" s="12">
        <v>42339</v>
      </c>
      <c r="B373" s="1">
        <v>166.21589649490201</v>
      </c>
      <c r="C373" s="1">
        <v>130.816561659927</v>
      </c>
      <c r="D373" s="1">
        <v>129.55732341677299</v>
      </c>
      <c r="E373" s="1">
        <v>142.426103433668</v>
      </c>
      <c r="F373" s="1">
        <v>73.244296659483197</v>
      </c>
      <c r="G373" s="1">
        <v>142.01084360053801</v>
      </c>
      <c r="H373" s="1">
        <v>104.12804715245601</v>
      </c>
      <c r="I373" s="1">
        <v>94.943179249707001</v>
      </c>
      <c r="J373" s="1">
        <v>123.970376988553</v>
      </c>
      <c r="K373" s="1">
        <v>57.004543324260602</v>
      </c>
      <c r="L373" s="1">
        <v>135.08771702021701</v>
      </c>
      <c r="M373" s="1">
        <v>74.946702019671207</v>
      </c>
      <c r="N373" s="1">
        <v>124.657164964887</v>
      </c>
      <c r="O373" s="1">
        <v>87.7368715093086</v>
      </c>
      <c r="P373" s="1">
        <v>208.47813937402501</v>
      </c>
      <c r="Q373" s="1">
        <v>74.913142480169896</v>
      </c>
      <c r="R373" s="1">
        <v>104.751336085408</v>
      </c>
      <c r="S373" s="1">
        <v>113.41653920031899</v>
      </c>
      <c r="T373" s="1">
        <v>82.776877990783106</v>
      </c>
    </row>
    <row r="374" spans="1:20" s="10" customFormat="1" ht="15.6">
      <c r="A374" s="12">
        <v>42370</v>
      </c>
      <c r="B374" s="1">
        <v>185.67672990726999</v>
      </c>
      <c r="C374" s="1">
        <v>132.21875141139401</v>
      </c>
      <c r="D374" s="1">
        <v>144.436614272062</v>
      </c>
      <c r="E374" s="1">
        <v>133.34826390553499</v>
      </c>
      <c r="F374" s="1">
        <v>95.570081784050103</v>
      </c>
      <c r="G374" s="1">
        <v>109.29997199018401</v>
      </c>
      <c r="H374" s="1">
        <v>107.136931851551</v>
      </c>
      <c r="I374" s="1">
        <v>134.63514381898199</v>
      </c>
      <c r="J374" s="1">
        <v>142.59356554935599</v>
      </c>
      <c r="K374" s="1">
        <v>67.145864419122702</v>
      </c>
      <c r="L374" s="1">
        <v>171.89843748483599</v>
      </c>
      <c r="M374" s="1">
        <v>78.924285234175798</v>
      </c>
      <c r="N374" s="1">
        <v>130.20383698396699</v>
      </c>
      <c r="O374" s="1">
        <v>77.053315845956604</v>
      </c>
      <c r="P374" s="1">
        <v>181.97241717848999</v>
      </c>
      <c r="Q374" s="1">
        <v>86.980367479555795</v>
      </c>
      <c r="R374" s="1">
        <v>159.18231470343801</v>
      </c>
      <c r="S374" s="1">
        <v>147.54502346365001</v>
      </c>
      <c r="T374" s="1">
        <v>110.95175273464299</v>
      </c>
    </row>
    <row r="375" spans="1:20" s="10" customFormat="1" ht="15.6">
      <c r="A375" s="12">
        <v>42401</v>
      </c>
      <c r="B375" s="1">
        <v>215.64521622626299</v>
      </c>
      <c r="C375" s="1">
        <v>123.391737786528</v>
      </c>
      <c r="D375" s="1">
        <v>146.06953130322401</v>
      </c>
      <c r="E375" s="1">
        <v>164.92703406016301</v>
      </c>
      <c r="F375" s="1">
        <v>68.620971989979907</v>
      </c>
      <c r="G375" s="1">
        <v>118.951657114906</v>
      </c>
      <c r="H375" s="1">
        <v>98.371031589157397</v>
      </c>
      <c r="I375" s="1">
        <v>47.561327979531796</v>
      </c>
      <c r="J375" s="1">
        <v>111.91706985042001</v>
      </c>
      <c r="K375" s="1">
        <v>53.103708863291097</v>
      </c>
      <c r="L375" s="1">
        <v>103.177489861428</v>
      </c>
      <c r="M375" s="1">
        <v>74.402581392634502</v>
      </c>
      <c r="N375" s="1">
        <v>83.758409717980399</v>
      </c>
      <c r="O375" s="1">
        <v>68.516980153444806</v>
      </c>
      <c r="P375" s="1">
        <v>209.19913806117401</v>
      </c>
      <c r="Q375" s="1">
        <v>70.569710963339006</v>
      </c>
      <c r="R375" s="1">
        <v>118.47431535247</v>
      </c>
      <c r="S375" s="1">
        <v>94.229651612970699</v>
      </c>
      <c r="T375" s="1">
        <v>111.03193949884501</v>
      </c>
    </row>
    <row r="376" spans="1:20" s="10" customFormat="1" ht="15.6">
      <c r="A376" s="12">
        <v>42430</v>
      </c>
      <c r="B376" s="1">
        <v>191.386115497303</v>
      </c>
      <c r="C376" s="1">
        <v>122.32110596136199</v>
      </c>
      <c r="D376" s="1">
        <v>141.676122144647</v>
      </c>
      <c r="E376" s="1">
        <v>113.59149766901901</v>
      </c>
      <c r="F376" s="1">
        <v>64.511186008728899</v>
      </c>
      <c r="G376" s="1">
        <v>154.11121913645201</v>
      </c>
      <c r="H376" s="1">
        <v>80.496676148730103</v>
      </c>
      <c r="I376" s="1">
        <v>53.701063045980497</v>
      </c>
      <c r="J376" s="1">
        <v>90.956664389099103</v>
      </c>
      <c r="K376" s="1">
        <v>75.491396863604706</v>
      </c>
      <c r="L376" s="1">
        <v>131.40438484686001</v>
      </c>
      <c r="M376" s="1">
        <v>55.928790660388998</v>
      </c>
      <c r="N376" s="1">
        <v>81.917565548354503</v>
      </c>
      <c r="O376" s="1">
        <v>92.855847730340102</v>
      </c>
      <c r="P376" s="1">
        <v>184.87684057696501</v>
      </c>
      <c r="Q376" s="1">
        <v>76.563259493142894</v>
      </c>
      <c r="R376" s="1">
        <v>74.869185396352805</v>
      </c>
      <c r="S376" s="1">
        <v>160.17108038482999</v>
      </c>
      <c r="T376" s="1">
        <v>96.264614243150305</v>
      </c>
    </row>
    <row r="377" spans="1:20" s="10" customFormat="1" ht="15.6">
      <c r="A377" s="12">
        <v>42461</v>
      </c>
      <c r="B377" s="1">
        <v>168.22371819155299</v>
      </c>
      <c r="C377" s="1">
        <v>122.356009972194</v>
      </c>
      <c r="D377" s="1">
        <v>133.124356217339</v>
      </c>
      <c r="E377" s="1">
        <v>129.66511043662899</v>
      </c>
      <c r="F377" s="1">
        <v>63.184964857301303</v>
      </c>
      <c r="G377" s="1">
        <v>179.57095840801901</v>
      </c>
      <c r="H377" s="1">
        <v>87.032786858081096</v>
      </c>
      <c r="I377" s="1">
        <v>73.437351173990393</v>
      </c>
      <c r="J377" s="1">
        <v>109.238443279181</v>
      </c>
      <c r="K377" s="1">
        <v>72.865002822475603</v>
      </c>
      <c r="L377" s="1">
        <v>140.33823642860801</v>
      </c>
      <c r="M377" s="1">
        <v>78.061724739813201</v>
      </c>
      <c r="N377" s="1">
        <v>110.660571003917</v>
      </c>
      <c r="O377" s="1">
        <v>105.14943883830099</v>
      </c>
      <c r="P377" s="1">
        <v>194.081036155265</v>
      </c>
      <c r="Q377" s="1">
        <v>73.213626174224004</v>
      </c>
      <c r="R377" s="1">
        <v>118.50417279081501</v>
      </c>
      <c r="S377" s="1">
        <v>145.01648291555799</v>
      </c>
      <c r="T377" s="1">
        <v>72.406825648256998</v>
      </c>
    </row>
    <row r="378" spans="1:20" s="10" customFormat="1" ht="15.6">
      <c r="A378" s="12">
        <v>42491</v>
      </c>
      <c r="B378" s="1">
        <v>131.49093872860101</v>
      </c>
      <c r="C378" s="1">
        <v>102.430174316528</v>
      </c>
      <c r="D378" s="1">
        <v>179.944714573878</v>
      </c>
      <c r="E378" s="1">
        <v>124.748949234786</v>
      </c>
      <c r="F378" s="1">
        <v>90.644052220789803</v>
      </c>
      <c r="G378" s="1">
        <v>166.26142338657499</v>
      </c>
      <c r="H378" s="1">
        <v>106.688252056834</v>
      </c>
      <c r="I378" s="1">
        <v>67.450610589154294</v>
      </c>
      <c r="J378" s="1">
        <v>108.049496214409</v>
      </c>
      <c r="K378" s="1">
        <v>90.428429109354695</v>
      </c>
      <c r="L378" s="1">
        <v>132.25732440231801</v>
      </c>
      <c r="M378" s="1">
        <v>51.478542801390297</v>
      </c>
      <c r="N378" s="1">
        <v>116.68490441480699</v>
      </c>
      <c r="O378" s="1">
        <v>80.928023387743593</v>
      </c>
      <c r="P378" s="1">
        <v>193.23447697451201</v>
      </c>
      <c r="Q378" s="1">
        <v>88.860297024462199</v>
      </c>
      <c r="R378" s="1">
        <v>98.134117537573999</v>
      </c>
      <c r="S378" s="1">
        <v>150.29150708084401</v>
      </c>
      <c r="T378" s="1">
        <v>77.540431276228702</v>
      </c>
    </row>
    <row r="379" spans="1:20" s="10" customFormat="1" ht="15.6">
      <c r="A379" s="12">
        <v>42522</v>
      </c>
      <c r="B379" s="1">
        <v>115.568004768287</v>
      </c>
      <c r="C379" s="1">
        <v>90.193858779503202</v>
      </c>
      <c r="D379" s="1">
        <v>97.348650184874003</v>
      </c>
      <c r="E379" s="1">
        <v>80.032274469699601</v>
      </c>
      <c r="F379" s="1">
        <v>79.056704603486594</v>
      </c>
      <c r="G379" s="1">
        <v>113.0279340463</v>
      </c>
      <c r="H379" s="1">
        <v>88.658625318369701</v>
      </c>
      <c r="I379" s="1">
        <v>63.331663046429298</v>
      </c>
      <c r="J379" s="1">
        <v>91.237847625785804</v>
      </c>
      <c r="K379" s="1">
        <v>66.134926198145195</v>
      </c>
      <c r="L379" s="1">
        <v>79.980628777466904</v>
      </c>
      <c r="M379" s="1">
        <v>51.315636020373297</v>
      </c>
      <c r="N379" s="1">
        <v>80.454751877848196</v>
      </c>
      <c r="O379" s="1">
        <v>52.427037623029101</v>
      </c>
      <c r="P379" s="1">
        <v>121.66615216913701</v>
      </c>
      <c r="Q379" s="1">
        <v>61.8180806315887</v>
      </c>
      <c r="R379" s="1">
        <v>115.933076339732</v>
      </c>
      <c r="S379" s="1">
        <v>139.71982825371501</v>
      </c>
      <c r="T379" s="1">
        <v>89.997184421562395</v>
      </c>
    </row>
    <row r="380" spans="1:20" s="10" customFormat="1" ht="15.6">
      <c r="A380" s="12">
        <v>42552</v>
      </c>
      <c r="B380" s="1">
        <v>234.28104630020701</v>
      </c>
      <c r="C380" s="1">
        <v>145.63465826320001</v>
      </c>
      <c r="D380" s="1">
        <v>112.623059096155</v>
      </c>
      <c r="E380" s="1">
        <v>114.98813350747599</v>
      </c>
      <c r="F380" s="1">
        <v>78.201662782285496</v>
      </c>
      <c r="G380" s="1">
        <v>133.302043474459</v>
      </c>
      <c r="H380" s="1">
        <v>93.710521594446007</v>
      </c>
      <c r="I380" s="1">
        <v>63.110223665147998</v>
      </c>
      <c r="J380" s="1">
        <v>89.129409970568105</v>
      </c>
      <c r="K380" s="1">
        <v>63.5541307540811</v>
      </c>
      <c r="L380" s="1">
        <v>91.966676045913303</v>
      </c>
      <c r="M380" s="1">
        <v>61.629241381946201</v>
      </c>
      <c r="N380" s="1">
        <v>96.951569630205697</v>
      </c>
      <c r="O380" s="1">
        <v>73.585763201355604</v>
      </c>
      <c r="P380" s="1">
        <v>233.308672483431</v>
      </c>
      <c r="Q380" s="1">
        <v>89.499669514865602</v>
      </c>
      <c r="R380" s="1">
        <v>107.65214231546599</v>
      </c>
      <c r="S380" s="1">
        <v>159.397129006992</v>
      </c>
      <c r="T380" s="1">
        <v>96.909515696526498</v>
      </c>
    </row>
    <row r="381" spans="1:20" s="10" customFormat="1" ht="15.6">
      <c r="A381" s="12">
        <v>42583</v>
      </c>
      <c r="B381" s="1">
        <v>175.88559730407201</v>
      </c>
      <c r="C381" s="1">
        <v>110.243552294696</v>
      </c>
      <c r="D381" s="1">
        <v>95.687014432771903</v>
      </c>
      <c r="E381" s="1">
        <v>108.19874643558001</v>
      </c>
      <c r="F381" s="1">
        <v>65.360989719038599</v>
      </c>
      <c r="G381" s="1">
        <v>87.053470714240405</v>
      </c>
      <c r="H381" s="1">
        <v>73.296093741418701</v>
      </c>
      <c r="I381" s="1">
        <v>39.3656389366921</v>
      </c>
      <c r="J381" s="1">
        <v>73.485687228008501</v>
      </c>
      <c r="K381" s="1">
        <v>71.177602757112993</v>
      </c>
      <c r="L381" s="1">
        <v>36.401680271843802</v>
      </c>
      <c r="M381" s="1">
        <v>48.828911921907</v>
      </c>
      <c r="N381" s="1">
        <v>62.647587038456102</v>
      </c>
      <c r="O381" s="1">
        <v>109.07547308063999</v>
      </c>
      <c r="P381" s="1">
        <v>182.856569399937</v>
      </c>
      <c r="Q381" s="1">
        <v>58.842039485306003</v>
      </c>
      <c r="R381" s="1">
        <v>78.070045356877102</v>
      </c>
      <c r="S381" s="1">
        <v>111.23884747722001</v>
      </c>
      <c r="T381" s="1">
        <v>86.518060039770404</v>
      </c>
    </row>
    <row r="382" spans="1:20" s="10" customFormat="1" ht="15.6">
      <c r="A382" s="12">
        <v>42614</v>
      </c>
      <c r="B382" s="1">
        <v>199.61067145498501</v>
      </c>
      <c r="C382" s="1">
        <v>135.13634663024899</v>
      </c>
      <c r="D382" s="1">
        <v>143.494169469762</v>
      </c>
      <c r="E382" s="1">
        <v>139.30150312987101</v>
      </c>
      <c r="F382" s="1">
        <v>104.823019241154</v>
      </c>
      <c r="G382" s="1">
        <v>114.19278310063299</v>
      </c>
      <c r="H382" s="1">
        <v>110.359452066812</v>
      </c>
      <c r="I382" s="1">
        <v>36.616252503070498</v>
      </c>
      <c r="J382" s="1">
        <v>117.492299804271</v>
      </c>
      <c r="K382" s="1">
        <v>78.876166034511598</v>
      </c>
      <c r="L382" s="1">
        <v>60.129927866262399</v>
      </c>
      <c r="M382" s="1">
        <v>109.07449091325999</v>
      </c>
      <c r="N382" s="1">
        <v>108.04644421464</v>
      </c>
      <c r="O382" s="1">
        <v>89.301556908126102</v>
      </c>
      <c r="P382" s="1">
        <v>198.327580781222</v>
      </c>
      <c r="Q382" s="1">
        <v>63.095940337044901</v>
      </c>
      <c r="R382" s="1">
        <v>92.070911190858894</v>
      </c>
      <c r="S382" s="1">
        <v>172.439729176968</v>
      </c>
      <c r="T382" s="1">
        <v>66.575898812158798</v>
      </c>
    </row>
    <row r="383" spans="1:20" s="10" customFormat="1" ht="15.6">
      <c r="A383" s="12">
        <v>42644</v>
      </c>
      <c r="B383" s="1">
        <v>154.642404334444</v>
      </c>
      <c r="C383" s="1">
        <v>123.275110435123</v>
      </c>
      <c r="D383" s="1">
        <v>87.953928467162896</v>
      </c>
      <c r="E383" s="1">
        <v>145.341913425223</v>
      </c>
      <c r="F383" s="1">
        <v>83.709559983098302</v>
      </c>
      <c r="G383" s="1">
        <v>71.313644135548103</v>
      </c>
      <c r="H383" s="1">
        <v>91.661407759491894</v>
      </c>
      <c r="I383" s="1">
        <v>43.3436253096488</v>
      </c>
      <c r="J383" s="1">
        <v>118.27599427374</v>
      </c>
      <c r="K383" s="1">
        <v>110.527692593054</v>
      </c>
      <c r="L383" s="1">
        <v>72.060469109568402</v>
      </c>
      <c r="M383" s="1">
        <v>144.13991984389301</v>
      </c>
      <c r="N383" s="1">
        <v>126.370462492841</v>
      </c>
      <c r="O383" s="1">
        <v>209.656939710556</v>
      </c>
      <c r="P383" s="1">
        <v>232.487010800913</v>
      </c>
      <c r="Q383" s="1">
        <v>68.179989717815005</v>
      </c>
      <c r="R383" s="1">
        <v>68.826779513166699</v>
      </c>
      <c r="S383" s="1">
        <v>161.635989444953</v>
      </c>
      <c r="T383" s="1">
        <v>97.5658522280401</v>
      </c>
    </row>
    <row r="384" spans="1:20" s="10" customFormat="1" ht="15.6">
      <c r="A384" s="12">
        <v>42675</v>
      </c>
      <c r="B384" s="1">
        <v>167.85300600161401</v>
      </c>
      <c r="C384" s="1">
        <v>177.43809724123</v>
      </c>
      <c r="D384" s="1">
        <v>195.465154457691</v>
      </c>
      <c r="E384" s="1">
        <v>154.42159940149099</v>
      </c>
      <c r="F384" s="1">
        <v>84.154730537338395</v>
      </c>
      <c r="G384" s="1">
        <v>86.6674242809178</v>
      </c>
      <c r="H384" s="1">
        <v>134.511450940342</v>
      </c>
      <c r="I384" s="1">
        <v>52.090978263296797</v>
      </c>
      <c r="J384" s="1">
        <v>121.462150090055</v>
      </c>
      <c r="K384" s="1">
        <v>114.40793675341</v>
      </c>
      <c r="L384" s="1">
        <v>38.630354574201597</v>
      </c>
      <c r="M384" s="1">
        <v>72.091320313150305</v>
      </c>
      <c r="N384" s="1">
        <v>116.62839840782701</v>
      </c>
      <c r="O384" s="1">
        <v>130.78957188836</v>
      </c>
      <c r="P384" s="1">
        <v>263.10874263605501</v>
      </c>
      <c r="Q384" s="1">
        <v>86.4839041948551</v>
      </c>
      <c r="R384" s="1">
        <v>102.24495708500901</v>
      </c>
      <c r="S384" s="1">
        <v>167.484290703797</v>
      </c>
      <c r="T384" s="1">
        <v>90.474823109833295</v>
      </c>
    </row>
    <row r="385" spans="1:20" s="10" customFormat="1" ht="15.6">
      <c r="A385" s="12">
        <v>42705</v>
      </c>
      <c r="B385" s="1">
        <v>173.13504594197599</v>
      </c>
      <c r="C385" s="1">
        <v>129.85576540527299</v>
      </c>
      <c r="D385" s="1">
        <v>133.57806793660399</v>
      </c>
      <c r="E385" s="1">
        <v>135.119505654737</v>
      </c>
      <c r="F385" s="1">
        <v>75.604664762180803</v>
      </c>
      <c r="G385" s="1">
        <v>110.886459248309</v>
      </c>
      <c r="H385" s="1">
        <v>135.84821070123999</v>
      </c>
      <c r="I385" s="1">
        <v>69.244169085352098</v>
      </c>
      <c r="J385" s="1">
        <v>121.727202478181</v>
      </c>
      <c r="K385" s="1">
        <v>47.811218013616298</v>
      </c>
      <c r="L385" s="1">
        <v>86.782500433028702</v>
      </c>
      <c r="M385" s="1">
        <v>92.591496667659101</v>
      </c>
      <c r="N385" s="1">
        <v>140.85170932167901</v>
      </c>
      <c r="O385" s="1">
        <v>128.08644878096899</v>
      </c>
      <c r="P385" s="1">
        <v>225.328295356231</v>
      </c>
      <c r="Q385" s="1">
        <v>69.457650747912297</v>
      </c>
      <c r="R385" s="1">
        <v>108.29292887686699</v>
      </c>
      <c r="S385" s="1">
        <v>213.645108726183</v>
      </c>
      <c r="T385" s="1">
        <v>78.085792365767404</v>
      </c>
    </row>
    <row r="386" spans="1:20" s="10" customFormat="1" ht="15.6">
      <c r="A386" s="12">
        <v>42736</v>
      </c>
      <c r="B386" s="1">
        <v>165.07020180099599</v>
      </c>
      <c r="C386" s="1">
        <v>172.18070954759699</v>
      </c>
      <c r="D386" s="1">
        <v>118.640919314063</v>
      </c>
      <c r="E386" s="1">
        <v>135.742763561083</v>
      </c>
      <c r="F386" s="1">
        <v>94.486080517835205</v>
      </c>
      <c r="G386" s="1">
        <v>112.05961675859101</v>
      </c>
      <c r="H386" s="1">
        <v>124.877256818872</v>
      </c>
      <c r="I386" s="1">
        <v>53.966253480775499</v>
      </c>
      <c r="J386" s="1">
        <v>125.135725180139</v>
      </c>
      <c r="K386" s="1">
        <v>63.264047359355096</v>
      </c>
      <c r="L386" s="1">
        <v>64.623623543100507</v>
      </c>
      <c r="M386" s="1">
        <v>88.417344506204799</v>
      </c>
      <c r="N386" s="1">
        <v>76.5373864551363</v>
      </c>
      <c r="O386" s="1">
        <v>59.820594210892203</v>
      </c>
      <c r="P386" s="1">
        <v>243.805869648868</v>
      </c>
      <c r="Q386" s="1">
        <v>85.277568116202801</v>
      </c>
      <c r="R386" s="1">
        <v>98.554778176130696</v>
      </c>
      <c r="S386" s="1">
        <v>142.35268352901701</v>
      </c>
      <c r="T386" s="1">
        <v>107.06006524035</v>
      </c>
    </row>
    <row r="387" spans="1:20" s="10" customFormat="1" ht="15.6">
      <c r="A387" s="12">
        <v>42767</v>
      </c>
      <c r="B387" s="1">
        <v>147.35769087123001</v>
      </c>
      <c r="C387" s="1">
        <v>172.183286839484</v>
      </c>
      <c r="D387" s="1">
        <v>135.65710401343799</v>
      </c>
      <c r="E387" s="1">
        <v>140.31269244585101</v>
      </c>
      <c r="F387" s="1">
        <v>85.142069603156301</v>
      </c>
      <c r="G387" s="1">
        <v>102.889919187053</v>
      </c>
      <c r="H387" s="1">
        <v>127.057150169371</v>
      </c>
      <c r="I387" s="1">
        <v>55.048401545342003</v>
      </c>
      <c r="J387" s="1">
        <v>103.38406263479099</v>
      </c>
      <c r="K387" s="1">
        <v>122.179510096908</v>
      </c>
      <c r="L387" s="1">
        <v>65.999308156427205</v>
      </c>
      <c r="M387" s="1">
        <v>101.207814730889</v>
      </c>
      <c r="N387" s="1">
        <v>83.915554951972894</v>
      </c>
      <c r="O387" s="1">
        <v>78.951038044832302</v>
      </c>
      <c r="P387" s="1">
        <v>266.198340080138</v>
      </c>
      <c r="Q387" s="1">
        <v>76.187137336552794</v>
      </c>
      <c r="R387" s="1">
        <v>99.059426136671107</v>
      </c>
      <c r="S387" s="1">
        <v>152.953415281178</v>
      </c>
      <c r="T387" s="1">
        <v>97.428144603159296</v>
      </c>
    </row>
    <row r="388" spans="1:20" s="10" customFormat="1" ht="15.6">
      <c r="A388" s="12">
        <v>42795</v>
      </c>
      <c r="B388" s="1">
        <v>137.29562683318099</v>
      </c>
      <c r="C388" s="1">
        <v>126.159260726215</v>
      </c>
      <c r="D388" s="1">
        <v>181.46035004679999</v>
      </c>
      <c r="E388" s="1">
        <v>93.283015400529493</v>
      </c>
      <c r="F388" s="1">
        <v>56.244866493891699</v>
      </c>
      <c r="G388" s="1">
        <v>102.507255035405</v>
      </c>
      <c r="H388" s="1">
        <v>117.291777985745</v>
      </c>
      <c r="I388" s="1">
        <v>36.580931359176901</v>
      </c>
      <c r="J388" s="1">
        <v>86.666016481138598</v>
      </c>
      <c r="K388" s="1">
        <v>52.168231415140099</v>
      </c>
      <c r="L388" s="1">
        <v>77.194064534260605</v>
      </c>
      <c r="M388" s="1">
        <v>51.137625299394401</v>
      </c>
      <c r="N388" s="1">
        <v>72.409276690063294</v>
      </c>
      <c r="O388" s="1">
        <v>77.766772474159893</v>
      </c>
      <c r="P388" s="1">
        <v>191.43275690948201</v>
      </c>
      <c r="Q388" s="1">
        <v>48.765363404206703</v>
      </c>
      <c r="R388" s="1">
        <v>117.52720963381</v>
      </c>
      <c r="S388" s="1">
        <v>120.189099573088</v>
      </c>
      <c r="T388" s="1">
        <v>80.494822130243193</v>
      </c>
    </row>
    <row r="389" spans="1:20" s="10" customFormat="1" ht="15.6">
      <c r="A389" s="12">
        <v>42826</v>
      </c>
      <c r="B389" s="1">
        <v>161.97254888240701</v>
      </c>
      <c r="C389" s="1">
        <v>136.83612257124301</v>
      </c>
      <c r="D389" s="1">
        <v>242.45727667996101</v>
      </c>
      <c r="E389" s="1">
        <v>148.13873455907799</v>
      </c>
      <c r="F389" s="1">
        <v>80.665728442092103</v>
      </c>
      <c r="G389" s="1">
        <v>140.71934130246299</v>
      </c>
      <c r="H389" s="1">
        <v>159.69020781279099</v>
      </c>
      <c r="I389" s="1">
        <v>54.695527176461603</v>
      </c>
      <c r="J389" s="1">
        <v>106.064595075534</v>
      </c>
      <c r="K389" s="1">
        <v>98.907537017787604</v>
      </c>
      <c r="L389" s="1">
        <v>89.086689734502301</v>
      </c>
      <c r="M389" s="1">
        <v>100.71888808967699</v>
      </c>
      <c r="N389" s="1">
        <v>220.45462493160099</v>
      </c>
      <c r="O389" s="1">
        <v>76.261609135950295</v>
      </c>
      <c r="P389" s="1">
        <v>181.04996331439099</v>
      </c>
      <c r="Q389" s="1">
        <v>69.732978372498593</v>
      </c>
      <c r="R389" s="1">
        <v>73.501987925475603</v>
      </c>
      <c r="S389" s="1">
        <v>150.64379514287899</v>
      </c>
      <c r="T389" s="1">
        <v>79.566318092580104</v>
      </c>
    </row>
    <row r="390" spans="1:20" s="10" customFormat="1" ht="15.6">
      <c r="A390" s="12">
        <v>42856</v>
      </c>
      <c r="B390" s="1">
        <v>142.61375450881201</v>
      </c>
      <c r="C390" s="1">
        <v>112.261204028542</v>
      </c>
      <c r="D390" s="1">
        <v>189.73062714432899</v>
      </c>
      <c r="E390" s="1">
        <v>106.066319820324</v>
      </c>
      <c r="F390" s="1">
        <v>70.945858163200597</v>
      </c>
      <c r="G390" s="1">
        <v>98.071844961757904</v>
      </c>
      <c r="H390" s="1">
        <v>118.22677164974399</v>
      </c>
      <c r="I390" s="1">
        <v>52.175679040960702</v>
      </c>
      <c r="J390" s="1">
        <v>107.88559277144201</v>
      </c>
      <c r="K390" s="1">
        <v>55.834899929396201</v>
      </c>
      <c r="L390" s="1">
        <v>62.156423592139603</v>
      </c>
      <c r="M390" s="1">
        <v>94.828894634140099</v>
      </c>
      <c r="N390" s="1">
        <v>147.128259175663</v>
      </c>
      <c r="O390" s="1">
        <v>94.672592577238106</v>
      </c>
      <c r="P390" s="1">
        <v>201.004394754956</v>
      </c>
      <c r="Q390" s="1">
        <v>95.222027979053905</v>
      </c>
      <c r="R390" s="1">
        <v>111.377129938838</v>
      </c>
      <c r="S390" s="1">
        <v>207.53262842314999</v>
      </c>
      <c r="T390" s="1">
        <v>65.950166036310506</v>
      </c>
    </row>
    <row r="391" spans="1:20" s="10" customFormat="1" ht="15.6">
      <c r="A391" s="12">
        <v>42887</v>
      </c>
      <c r="B391" s="1">
        <v>150.23167538894299</v>
      </c>
      <c r="C391" s="1">
        <v>112.915152789874</v>
      </c>
      <c r="D391" s="1">
        <v>94.730646538541805</v>
      </c>
      <c r="E391" s="1">
        <v>100.000315440343</v>
      </c>
      <c r="F391" s="1">
        <v>82.728870498739397</v>
      </c>
      <c r="G391" s="1">
        <v>108.88273527432101</v>
      </c>
      <c r="H391" s="1">
        <v>102.374013567471</v>
      </c>
      <c r="I391" s="1">
        <v>64.078441880373404</v>
      </c>
      <c r="J391" s="1">
        <v>154.082892574856</v>
      </c>
      <c r="K391" s="1">
        <v>62.868647063359099</v>
      </c>
      <c r="L391" s="1">
        <v>48.040312739712299</v>
      </c>
      <c r="M391" s="1">
        <v>70.198012910986805</v>
      </c>
      <c r="N391" s="1">
        <v>97.206974186660403</v>
      </c>
      <c r="O391" s="1">
        <v>84.669148729262801</v>
      </c>
      <c r="P391" s="1">
        <v>159.63545152451701</v>
      </c>
      <c r="Q391" s="1">
        <v>86.487005643813106</v>
      </c>
      <c r="R391" s="1">
        <v>118.062946201941</v>
      </c>
      <c r="S391" s="1">
        <v>162.05570842806799</v>
      </c>
      <c r="T391" s="1">
        <v>89.884335287491496</v>
      </c>
    </row>
    <row r="392" spans="1:20" s="10" customFormat="1" ht="15.6">
      <c r="A392" s="12">
        <v>42917</v>
      </c>
      <c r="B392" s="1">
        <v>167.482544591644</v>
      </c>
      <c r="C392" s="1">
        <v>128.35358263177599</v>
      </c>
      <c r="D392" s="1">
        <v>227.50481024887301</v>
      </c>
      <c r="E392" s="1">
        <v>105.89197420583599</v>
      </c>
      <c r="F392" s="1">
        <v>71.644299887795398</v>
      </c>
      <c r="G392" s="1">
        <v>98.169098730896906</v>
      </c>
      <c r="H392" s="1">
        <v>105.362376077227</v>
      </c>
      <c r="I392" s="1">
        <v>58.865141355833103</v>
      </c>
      <c r="J392" s="1">
        <v>120.755974798834</v>
      </c>
      <c r="K392" s="1">
        <v>68.301740019451898</v>
      </c>
      <c r="L392" s="1">
        <v>123.53223275926</v>
      </c>
      <c r="M392" s="1">
        <v>73.981139355291504</v>
      </c>
      <c r="N392" s="1">
        <v>154.50563057592399</v>
      </c>
      <c r="O392" s="1">
        <v>64.6373173811199</v>
      </c>
      <c r="P392" s="1">
        <v>152.409925693318</v>
      </c>
      <c r="Q392" s="1">
        <v>89.617207532877003</v>
      </c>
      <c r="R392" s="1">
        <v>89.806065247126597</v>
      </c>
      <c r="S392" s="1">
        <v>134.44009280818301</v>
      </c>
      <c r="T392" s="1">
        <v>105.53707092416801</v>
      </c>
    </row>
    <row r="393" spans="1:20" s="10" customFormat="1" ht="15.6">
      <c r="A393" s="12">
        <v>42948</v>
      </c>
      <c r="B393" s="1">
        <v>128.51417748282</v>
      </c>
      <c r="C393" s="1">
        <v>145.036550067588</v>
      </c>
      <c r="D393" s="1">
        <v>274.42433331774703</v>
      </c>
      <c r="E393" s="1">
        <v>135.857153530376</v>
      </c>
      <c r="F393" s="1">
        <v>94.365041503561002</v>
      </c>
      <c r="G393" s="1">
        <v>87.043960511385805</v>
      </c>
      <c r="H393" s="1">
        <v>158.531352893975</v>
      </c>
      <c r="I393" s="1">
        <v>47.769019368088799</v>
      </c>
      <c r="J393" s="1">
        <v>109.46943621135</v>
      </c>
      <c r="K393" s="1">
        <v>42.680354419098201</v>
      </c>
      <c r="L393" s="1">
        <v>164.96862110618201</v>
      </c>
      <c r="M393" s="1">
        <v>162.15740982438001</v>
      </c>
      <c r="N393" s="1">
        <v>161.606367763001</v>
      </c>
      <c r="O393" s="1">
        <v>96.604686303304106</v>
      </c>
      <c r="P393" s="1">
        <v>209.58586316814001</v>
      </c>
      <c r="Q393" s="1">
        <v>63.634657069960703</v>
      </c>
      <c r="R393" s="1">
        <v>79.970162862917505</v>
      </c>
      <c r="S393" s="1">
        <v>180.46667844527701</v>
      </c>
      <c r="T393" s="1">
        <v>72.483446627779003</v>
      </c>
    </row>
    <row r="394" spans="1:20" s="10" customFormat="1" ht="15.6">
      <c r="A394" s="12">
        <v>42979</v>
      </c>
      <c r="B394" s="1">
        <v>167.666023724551</v>
      </c>
      <c r="C394" s="1">
        <v>125.419091903316</v>
      </c>
      <c r="D394" s="1">
        <v>262.81021638674599</v>
      </c>
      <c r="E394" s="1">
        <v>122.55826043367701</v>
      </c>
      <c r="F394" s="1">
        <v>102.01352981602101</v>
      </c>
      <c r="G394" s="1">
        <v>115.850430213799</v>
      </c>
      <c r="H394" s="1">
        <v>140.428262025169</v>
      </c>
      <c r="I394" s="1">
        <v>77.662913047097007</v>
      </c>
      <c r="J394" s="1">
        <v>120.983387180753</v>
      </c>
      <c r="K394" s="1">
        <v>101.565025536351</v>
      </c>
      <c r="L394" s="1">
        <v>63.210937815410901</v>
      </c>
      <c r="M394" s="1">
        <v>91.826589861939496</v>
      </c>
      <c r="N394" s="1">
        <v>127.760554636607</v>
      </c>
      <c r="O394" s="1">
        <v>103.096521222886</v>
      </c>
      <c r="P394" s="1">
        <v>200.21407603377</v>
      </c>
      <c r="Q394" s="1">
        <v>77.618800632352304</v>
      </c>
      <c r="R394" s="1">
        <v>121.693726095744</v>
      </c>
      <c r="S394" s="1">
        <v>189.81456840221199</v>
      </c>
      <c r="T394" s="1">
        <v>83.427831843490907</v>
      </c>
    </row>
    <row r="395" spans="1:20" s="10" customFormat="1" ht="15.6">
      <c r="A395" s="12">
        <v>43009</v>
      </c>
      <c r="B395" s="1">
        <v>144.45816863118901</v>
      </c>
      <c r="C395" s="1">
        <v>91.1852231724354</v>
      </c>
      <c r="D395" s="1">
        <v>91.686721187254705</v>
      </c>
      <c r="E395" s="1">
        <v>102.123067061125</v>
      </c>
      <c r="F395" s="1">
        <v>72.230869898022803</v>
      </c>
      <c r="G395" s="1">
        <v>64.029908435530601</v>
      </c>
      <c r="H395" s="1">
        <v>95.494033873412207</v>
      </c>
      <c r="I395" s="1">
        <v>54.516197579161798</v>
      </c>
      <c r="J395" s="1">
        <v>76.983400843571602</v>
      </c>
      <c r="K395" s="1">
        <v>57.850961616987803</v>
      </c>
      <c r="L395" s="1">
        <v>48.369355977655502</v>
      </c>
      <c r="M395" s="1">
        <v>22.781653258379301</v>
      </c>
      <c r="N395" s="1">
        <v>71.950409283915903</v>
      </c>
      <c r="O395" s="1">
        <v>75.085159630223302</v>
      </c>
      <c r="P395" s="1">
        <v>174.28952494743899</v>
      </c>
      <c r="Q395" s="1">
        <v>67.5873482687294</v>
      </c>
      <c r="R395" s="1">
        <v>65.091993027956093</v>
      </c>
      <c r="S395" s="1">
        <v>68.899100104107603</v>
      </c>
      <c r="T395" s="1">
        <v>52.983158030394897</v>
      </c>
    </row>
    <row r="396" spans="1:20" s="10" customFormat="1" ht="15.6">
      <c r="A396" s="12">
        <v>43040</v>
      </c>
      <c r="B396" s="1">
        <v>92.067178393889193</v>
      </c>
      <c r="C396" s="1">
        <v>92.505193013912404</v>
      </c>
      <c r="D396" s="1">
        <v>135.356692028373</v>
      </c>
      <c r="E396" s="1">
        <v>88.812217852454197</v>
      </c>
      <c r="F396" s="1">
        <v>82.630360019477294</v>
      </c>
      <c r="G396" s="1">
        <v>43.0229460200514</v>
      </c>
      <c r="H396" s="1">
        <v>101.69289807669701</v>
      </c>
      <c r="I396" s="1">
        <v>42.758718313846202</v>
      </c>
      <c r="J396" s="1">
        <v>101.853497686418</v>
      </c>
      <c r="K396" s="1">
        <v>246.35551266557999</v>
      </c>
      <c r="L396" s="1">
        <v>59.405221435367402</v>
      </c>
      <c r="M396" s="1">
        <v>26.517106525441399</v>
      </c>
      <c r="N396" s="1">
        <v>84.2625340277921</v>
      </c>
      <c r="O396" s="1">
        <v>53.764682204357399</v>
      </c>
      <c r="P396" s="1">
        <v>153.058992426488</v>
      </c>
      <c r="Q396" s="1">
        <v>63.114486296048099</v>
      </c>
      <c r="R396" s="1">
        <v>22.628373198151401</v>
      </c>
      <c r="S396" s="1">
        <v>110.70247567596699</v>
      </c>
      <c r="T396" s="1">
        <v>53.561854860398299</v>
      </c>
    </row>
    <row r="397" spans="1:20" s="10" customFormat="1" ht="15.6">
      <c r="A397" s="12">
        <v>43070</v>
      </c>
      <c r="B397" s="1">
        <v>83.323235298718899</v>
      </c>
      <c r="C397" s="1">
        <v>133.276352114351</v>
      </c>
      <c r="D397" s="1">
        <v>113.81250980709601</v>
      </c>
      <c r="E397" s="1">
        <v>96.5588644115645</v>
      </c>
      <c r="F397" s="1">
        <v>56.460096309432103</v>
      </c>
      <c r="G397" s="1">
        <v>91.669467846927105</v>
      </c>
      <c r="H397" s="1">
        <v>96.859251410161406</v>
      </c>
      <c r="I397" s="1">
        <v>39.470998993322802</v>
      </c>
      <c r="J397" s="1">
        <v>93.797461450581594</v>
      </c>
      <c r="K397" s="1">
        <v>54.158963368583997</v>
      </c>
      <c r="L397" s="1">
        <v>67.032994520528803</v>
      </c>
      <c r="M397" s="1">
        <v>24.724915877515102</v>
      </c>
      <c r="N397" s="1">
        <v>90.999730424367698</v>
      </c>
      <c r="O397" s="1">
        <v>45.745160278917602</v>
      </c>
      <c r="P397" s="1">
        <v>202.47695442349001</v>
      </c>
      <c r="Q397" s="1">
        <v>90.944857261669895</v>
      </c>
      <c r="R397" s="1">
        <v>66.274832108309894</v>
      </c>
      <c r="S397" s="1">
        <v>64.800545516307395</v>
      </c>
      <c r="T397" s="1">
        <v>66.864574796168199</v>
      </c>
    </row>
    <row r="398" spans="1:20" s="10" customFormat="1" ht="15.6">
      <c r="A398" s="12">
        <v>43101</v>
      </c>
      <c r="B398" s="1">
        <v>125.673315201126</v>
      </c>
      <c r="C398" s="1">
        <v>124.237795609258</v>
      </c>
      <c r="D398" s="1">
        <v>156.38407953553599</v>
      </c>
      <c r="E398" s="1">
        <v>115.742154055066</v>
      </c>
      <c r="F398" s="1">
        <v>108.27660767435501</v>
      </c>
      <c r="G398" s="1">
        <v>88.528838032655699</v>
      </c>
      <c r="H398" s="1">
        <v>115.895134656517</v>
      </c>
      <c r="I398" s="1">
        <v>43.216219003623998</v>
      </c>
      <c r="J398" s="1">
        <v>78.378160451137703</v>
      </c>
      <c r="K398" s="1">
        <v>74.884637663205297</v>
      </c>
      <c r="L398" s="1">
        <v>42.188129187783701</v>
      </c>
      <c r="M398" s="1">
        <v>28.045210969280401</v>
      </c>
      <c r="N398" s="1">
        <v>100.50483925294</v>
      </c>
      <c r="O398" s="1">
        <v>47.6409056598457</v>
      </c>
      <c r="P398" s="1">
        <v>179.87455271872099</v>
      </c>
      <c r="Q398" s="1">
        <v>69.525439746389907</v>
      </c>
      <c r="R398" s="1">
        <v>40.272743887800203</v>
      </c>
      <c r="S398" s="1">
        <v>80.213875769874903</v>
      </c>
      <c r="T398" s="1">
        <v>78.341811357130496</v>
      </c>
    </row>
    <row r="399" spans="1:20" s="10" customFormat="1" ht="15.6">
      <c r="A399" s="12">
        <v>43132</v>
      </c>
      <c r="B399" s="1">
        <v>111.138832476289</v>
      </c>
      <c r="C399" s="1">
        <v>99.982013924181501</v>
      </c>
      <c r="D399" s="1">
        <v>71.505880631091998</v>
      </c>
      <c r="E399" s="1">
        <v>88.275576303220106</v>
      </c>
      <c r="F399" s="1">
        <v>72.816518339194005</v>
      </c>
      <c r="G399" s="1">
        <v>77.774165989184596</v>
      </c>
      <c r="H399" s="1">
        <v>96.6399968723385</v>
      </c>
      <c r="I399" s="1">
        <v>48.342788892510001</v>
      </c>
      <c r="J399" s="1">
        <v>74.662101232553496</v>
      </c>
      <c r="K399" s="1">
        <v>113.34458185952199</v>
      </c>
      <c r="L399" s="1">
        <v>53.6009561498118</v>
      </c>
      <c r="M399" s="1">
        <v>35.099006455493402</v>
      </c>
      <c r="N399" s="1">
        <v>70.272421426284495</v>
      </c>
      <c r="O399" s="1">
        <v>77.039980208046202</v>
      </c>
      <c r="P399" s="1">
        <v>170.77816997977499</v>
      </c>
      <c r="Q399" s="1">
        <v>74.867322042635607</v>
      </c>
      <c r="R399" s="1">
        <v>52.8104849094738</v>
      </c>
      <c r="S399" s="1">
        <v>87.894811079101999</v>
      </c>
      <c r="T399" s="1">
        <v>75.532668793723204</v>
      </c>
    </row>
    <row r="400" spans="1:20" s="10" customFormat="1" ht="15.6">
      <c r="A400" s="12">
        <v>43160</v>
      </c>
      <c r="B400" s="1">
        <v>114.587045269155</v>
      </c>
      <c r="C400" s="1">
        <v>191.14638966967601</v>
      </c>
      <c r="D400" s="1">
        <v>175.64325693716799</v>
      </c>
      <c r="E400" s="1">
        <v>116.71124376412</v>
      </c>
      <c r="F400" s="1">
        <v>80.642622275411696</v>
      </c>
      <c r="G400" s="1">
        <v>168.40207679437299</v>
      </c>
      <c r="H400" s="1">
        <v>178.63939415102399</v>
      </c>
      <c r="I400" s="1">
        <v>35.0987340169807</v>
      </c>
      <c r="J400" s="1">
        <v>63.695459234549901</v>
      </c>
      <c r="K400" s="1">
        <v>76.333459212708206</v>
      </c>
      <c r="L400" s="1">
        <v>90.265219200406804</v>
      </c>
      <c r="M400" s="1">
        <v>25.331635880774702</v>
      </c>
      <c r="N400" s="1">
        <v>84.007299363363501</v>
      </c>
      <c r="O400" s="1">
        <v>65.638009794703706</v>
      </c>
      <c r="P400" s="1">
        <v>208.00555741931299</v>
      </c>
      <c r="Q400" s="1">
        <v>71.314384930996695</v>
      </c>
      <c r="R400" s="1">
        <v>58.311577087544002</v>
      </c>
      <c r="S400" s="1">
        <v>103.223945902579</v>
      </c>
      <c r="T400" s="1">
        <v>112.463741050001</v>
      </c>
    </row>
    <row r="401" spans="1:20" s="10" customFormat="1" ht="15.6">
      <c r="A401" s="12">
        <v>43191</v>
      </c>
      <c r="B401" s="1">
        <v>139.84699736666599</v>
      </c>
      <c r="C401" s="1">
        <v>154.31382245391899</v>
      </c>
      <c r="D401" s="1">
        <v>174.64604324545499</v>
      </c>
      <c r="E401" s="1">
        <v>135.18987870949999</v>
      </c>
      <c r="F401" s="1">
        <v>86.087317805138795</v>
      </c>
      <c r="G401" s="1">
        <v>146.61380059478199</v>
      </c>
      <c r="H401" s="1">
        <v>174.17227467181399</v>
      </c>
      <c r="I401" s="1">
        <v>32.7890498835636</v>
      </c>
      <c r="J401" s="1">
        <v>92.988558133861602</v>
      </c>
      <c r="K401" s="1">
        <v>56.4205806978864</v>
      </c>
      <c r="L401" s="1">
        <v>81.150363750446402</v>
      </c>
      <c r="M401" s="1">
        <v>39.700675682306198</v>
      </c>
      <c r="N401" s="1">
        <v>115.26297227372901</v>
      </c>
      <c r="O401" s="1">
        <v>54.979299609638602</v>
      </c>
      <c r="P401" s="1">
        <v>235.79500788094899</v>
      </c>
      <c r="Q401" s="1">
        <v>99.443155777682804</v>
      </c>
      <c r="R401" s="1">
        <v>59.322760505247103</v>
      </c>
      <c r="S401" s="1">
        <v>79.776742931891903</v>
      </c>
      <c r="T401" s="1">
        <v>122.065146686717</v>
      </c>
    </row>
    <row r="402" spans="1:20" s="10" customFormat="1" ht="15.6">
      <c r="A402" s="12">
        <v>43221</v>
      </c>
      <c r="B402" s="1">
        <v>123.04539538328</v>
      </c>
      <c r="C402" s="1">
        <v>118.99840052285499</v>
      </c>
      <c r="D402" s="1">
        <v>134.555357049029</v>
      </c>
      <c r="E402" s="1">
        <v>102.956631498107</v>
      </c>
      <c r="F402" s="1">
        <v>82.742892665283804</v>
      </c>
      <c r="G402" s="1">
        <v>132.74389352451399</v>
      </c>
      <c r="H402" s="1">
        <v>155.70894499274101</v>
      </c>
      <c r="I402" s="1">
        <v>62.251404126612002</v>
      </c>
      <c r="J402" s="1">
        <v>96.108279502155796</v>
      </c>
      <c r="K402" s="1">
        <v>115.132944019646</v>
      </c>
      <c r="L402" s="1">
        <v>121.597441234941</v>
      </c>
      <c r="M402" s="1">
        <v>51.478542801390297</v>
      </c>
      <c r="N402" s="1">
        <v>113.48996060344901</v>
      </c>
      <c r="O402" s="1">
        <v>61.955271016758097</v>
      </c>
      <c r="P402" s="1">
        <v>139.661633971697</v>
      </c>
      <c r="Q402" s="1">
        <v>107.97364393161099</v>
      </c>
      <c r="R402" s="1">
        <v>63.098934022053001</v>
      </c>
      <c r="S402" s="1">
        <v>86.930120712601905</v>
      </c>
      <c r="T402" s="1">
        <v>89.143196540189905</v>
      </c>
    </row>
    <row r="403" spans="1:20" s="10" customFormat="1" ht="15.6">
      <c r="A403" s="12">
        <v>43252</v>
      </c>
      <c r="B403" s="1">
        <v>105.538183921024</v>
      </c>
      <c r="C403" s="1">
        <v>164.03210560098</v>
      </c>
      <c r="D403" s="1">
        <v>130.71943535772201</v>
      </c>
      <c r="E403" s="1">
        <v>72.054394822554301</v>
      </c>
      <c r="F403" s="1">
        <v>76.424496206592707</v>
      </c>
      <c r="G403" s="1">
        <v>101.704859909486</v>
      </c>
      <c r="H403" s="1">
        <v>170.28362116002299</v>
      </c>
      <c r="I403" s="1">
        <v>49.8976739153685</v>
      </c>
      <c r="J403" s="1">
        <v>53.2794723352402</v>
      </c>
      <c r="K403" s="1">
        <v>61.418389922335798</v>
      </c>
      <c r="L403" s="1">
        <v>79.182724777374602</v>
      </c>
      <c r="M403" s="1">
        <v>38.697867716482897</v>
      </c>
      <c r="N403" s="1">
        <v>118.03754224300501</v>
      </c>
      <c r="O403" s="1">
        <v>101.572927313188</v>
      </c>
      <c r="P403" s="1">
        <v>207.95932585130799</v>
      </c>
      <c r="Q403" s="1">
        <v>69.550749334939795</v>
      </c>
      <c r="R403" s="1">
        <v>72.835278443921098</v>
      </c>
      <c r="S403" s="1">
        <v>96.498934078723394</v>
      </c>
      <c r="T403" s="1">
        <v>128.24794256146501</v>
      </c>
    </row>
    <row r="404" spans="1:20" s="10" customFormat="1" ht="15.6">
      <c r="A404" s="12">
        <v>43282</v>
      </c>
      <c r="B404" s="1">
        <v>106.91374542707599</v>
      </c>
      <c r="C404" s="1">
        <v>155.79157320434899</v>
      </c>
      <c r="D404" s="1">
        <v>122.921826667038</v>
      </c>
      <c r="E404" s="1">
        <v>94.693516137399698</v>
      </c>
      <c r="F404" s="1">
        <v>103.810215888697</v>
      </c>
      <c r="G404" s="1">
        <v>96.358985962798798</v>
      </c>
      <c r="H404" s="1">
        <v>173.42411387699099</v>
      </c>
      <c r="I404" s="1">
        <v>38.467183948280699</v>
      </c>
      <c r="J404" s="1">
        <v>70.229646086559498</v>
      </c>
      <c r="K404" s="1">
        <v>65.064344644331797</v>
      </c>
      <c r="L404" s="1">
        <v>92.173732575893794</v>
      </c>
      <c r="M404" s="1">
        <v>27.121959533790399</v>
      </c>
      <c r="N404" s="1">
        <v>86.624913805576298</v>
      </c>
      <c r="O404" s="1">
        <v>103.92960776129</v>
      </c>
      <c r="P404" s="1">
        <v>203.17155804072399</v>
      </c>
      <c r="Q404" s="1">
        <v>85.870976751186305</v>
      </c>
      <c r="R404" s="1">
        <v>58.417405721096699</v>
      </c>
      <c r="S404" s="1">
        <v>80.761212030209407</v>
      </c>
      <c r="T404" s="1">
        <v>135.90068433676501</v>
      </c>
    </row>
    <row r="405" spans="1:20" s="10" customFormat="1" ht="15.6">
      <c r="A405" s="12">
        <v>43313</v>
      </c>
      <c r="B405" s="1">
        <v>145.42470997839999</v>
      </c>
      <c r="C405" s="1">
        <v>133.220531821094</v>
      </c>
      <c r="D405" s="1">
        <v>110.19120267687001</v>
      </c>
      <c r="E405" s="1">
        <v>104.37775424461501</v>
      </c>
      <c r="F405" s="1">
        <v>79.756528388770903</v>
      </c>
      <c r="G405" s="1">
        <v>130.75857941187201</v>
      </c>
      <c r="H405" s="1">
        <v>155.084177128628</v>
      </c>
      <c r="I405" s="1">
        <v>54.500881172274902</v>
      </c>
      <c r="J405" s="1">
        <v>61.818676903524597</v>
      </c>
      <c r="K405" s="1">
        <v>133.54845013388001</v>
      </c>
      <c r="L405" s="1">
        <v>154.294180916958</v>
      </c>
      <c r="M405" s="1">
        <v>48.422542350806097</v>
      </c>
      <c r="N405" s="1">
        <v>124.00711226415</v>
      </c>
      <c r="O405" s="1">
        <v>50.950644034794401</v>
      </c>
      <c r="P405" s="1">
        <v>158.97956421452699</v>
      </c>
      <c r="Q405" s="1">
        <v>75.920265550867299</v>
      </c>
      <c r="R405" s="1">
        <v>62.608219609784101</v>
      </c>
      <c r="S405" s="1">
        <v>63.456039114973599</v>
      </c>
      <c r="T405" s="1">
        <v>128.97270925115899</v>
      </c>
    </row>
    <row r="406" spans="1:20" s="10" customFormat="1" ht="15.6">
      <c r="A406" s="12">
        <v>43344</v>
      </c>
      <c r="B406" s="1">
        <v>109.87255042927799</v>
      </c>
      <c r="C406" s="1">
        <v>146.53654440249699</v>
      </c>
      <c r="D406" s="1">
        <v>153.77240209390001</v>
      </c>
      <c r="E406" s="1">
        <v>114.893202862995</v>
      </c>
      <c r="F406" s="1">
        <v>88.279746803186896</v>
      </c>
      <c r="G406" s="1">
        <v>134.83748822276701</v>
      </c>
      <c r="H406" s="1">
        <v>157.94798085020699</v>
      </c>
      <c r="I406" s="1">
        <v>39.420199766819202</v>
      </c>
      <c r="J406" s="1">
        <v>65.007911315804293</v>
      </c>
      <c r="K406" s="1">
        <v>82.019645669426097</v>
      </c>
      <c r="L406" s="1">
        <v>112.643005581656</v>
      </c>
      <c r="M406" s="1">
        <v>42.311131069635898</v>
      </c>
      <c r="N406" s="1">
        <v>120.889541695426</v>
      </c>
      <c r="O406" s="1">
        <v>52.920127326814203</v>
      </c>
      <c r="P406" s="1">
        <v>185.02496588322299</v>
      </c>
      <c r="Q406" s="1">
        <v>67.493334684034394</v>
      </c>
      <c r="R406" s="1">
        <v>74.177271206769703</v>
      </c>
      <c r="S406" s="1">
        <v>89.959351350504903</v>
      </c>
      <c r="T406" s="1">
        <v>112.84490455230799</v>
      </c>
    </row>
    <row r="407" spans="1:20" s="10" customFormat="1" ht="15.6">
      <c r="A407" s="12">
        <v>43374</v>
      </c>
      <c r="B407" s="1">
        <v>113.90054188039799</v>
      </c>
      <c r="C407" s="1">
        <v>155.97434225026899</v>
      </c>
      <c r="D407" s="1">
        <v>125.627306922382</v>
      </c>
      <c r="E407" s="1">
        <v>121.38865655817899</v>
      </c>
      <c r="F407" s="1">
        <v>78.571316292682596</v>
      </c>
      <c r="G407" s="1">
        <v>202.95878742804899</v>
      </c>
      <c r="H407" s="1">
        <v>156.62297891244799</v>
      </c>
      <c r="I407" s="1">
        <v>72.680158146349001</v>
      </c>
      <c r="J407" s="1">
        <v>79.977813374391303</v>
      </c>
      <c r="K407" s="1">
        <v>45.700435377446702</v>
      </c>
      <c r="L407" s="1">
        <v>161.80771192525199</v>
      </c>
      <c r="M407" s="1">
        <v>34.412286763972901</v>
      </c>
      <c r="N407" s="1">
        <v>133.51340534149699</v>
      </c>
      <c r="O407" s="1">
        <v>38.607617540363101</v>
      </c>
      <c r="P407" s="1">
        <v>177.050503152034</v>
      </c>
      <c r="Q407" s="1">
        <v>63.674805886175697</v>
      </c>
      <c r="R407" s="1">
        <v>72.4613724550006</v>
      </c>
      <c r="S407" s="1">
        <v>92.262808789929593</v>
      </c>
      <c r="T407" s="1">
        <v>131.49887493193299</v>
      </c>
    </row>
    <row r="408" spans="1:20" s="10" customFormat="1" ht="15.6">
      <c r="A408" s="12">
        <v>43405</v>
      </c>
      <c r="B408" s="1">
        <v>99.224774322063197</v>
      </c>
      <c r="C408" s="1">
        <v>136.597022083052</v>
      </c>
      <c r="D408" s="1">
        <v>94.677919183434597</v>
      </c>
      <c r="E408" s="1">
        <v>115.429569587552</v>
      </c>
      <c r="F408" s="1">
        <v>88.920462076373695</v>
      </c>
      <c r="G408" s="1">
        <v>133.01265937372401</v>
      </c>
      <c r="H408" s="1">
        <v>157.57678708220001</v>
      </c>
      <c r="I408" s="1">
        <v>21.747724523443999</v>
      </c>
      <c r="J408" s="1">
        <v>83.504131641429794</v>
      </c>
      <c r="K408" s="1">
        <v>36.626553734363497</v>
      </c>
      <c r="L408" s="1">
        <v>187.08246572986701</v>
      </c>
      <c r="M408" s="1">
        <v>33.166241782834099</v>
      </c>
      <c r="N408" s="1">
        <v>121.368663067041</v>
      </c>
      <c r="O408" s="1">
        <v>56.288330552725199</v>
      </c>
      <c r="P408" s="1">
        <v>259.85359017751</v>
      </c>
      <c r="Q408" s="1">
        <v>67.711881309179105</v>
      </c>
      <c r="R408" s="1">
        <v>58.009444563774302</v>
      </c>
      <c r="S408" s="1">
        <v>71.972978978118206</v>
      </c>
      <c r="T408" s="1">
        <v>124.29386425262599</v>
      </c>
    </row>
    <row r="409" spans="1:20" s="10" customFormat="1" ht="15.6">
      <c r="A409" s="12">
        <v>43435</v>
      </c>
      <c r="B409" s="1">
        <v>142.56247304368901</v>
      </c>
      <c r="C409" s="1">
        <v>129.58645034421701</v>
      </c>
      <c r="D409" s="1">
        <v>94.509166895444395</v>
      </c>
      <c r="E409" s="1">
        <v>125.500553199213</v>
      </c>
      <c r="F409" s="1">
        <v>85.557388536399301</v>
      </c>
      <c r="G409" s="1">
        <v>112.868450530269</v>
      </c>
      <c r="H409" s="1">
        <v>181.09344851873499</v>
      </c>
      <c r="I409" s="1">
        <v>37.8268131874594</v>
      </c>
      <c r="J409" s="1">
        <v>99.5958369223586</v>
      </c>
      <c r="K409" s="1">
        <v>57.7649798128489</v>
      </c>
      <c r="L409" s="1">
        <v>196.01941079027699</v>
      </c>
      <c r="M409" s="1">
        <v>25.179722022419199</v>
      </c>
      <c r="N409" s="1">
        <v>103.80932875524201</v>
      </c>
      <c r="O409" s="1">
        <v>45.675673959506497</v>
      </c>
      <c r="P409" s="1">
        <v>248.50901424661001</v>
      </c>
      <c r="Q409" s="1">
        <v>72.684638832710107</v>
      </c>
      <c r="R409" s="1">
        <v>41.258191335526398</v>
      </c>
      <c r="S409" s="1">
        <v>85.836543501078793</v>
      </c>
      <c r="T409" s="1">
        <v>159.662660710697</v>
      </c>
    </row>
    <row r="410" spans="1:20" s="10" customFormat="1" ht="15.6">
      <c r="A410" s="12">
        <v>43466</v>
      </c>
      <c r="B410" s="1">
        <v>131.87868347077401</v>
      </c>
      <c r="C410" s="1">
        <v>157.67707073423301</v>
      </c>
      <c r="D410" s="1">
        <v>90.821752119450395</v>
      </c>
      <c r="E410" s="1">
        <v>134.96247727668299</v>
      </c>
      <c r="F410" s="1">
        <v>83.117136808988207</v>
      </c>
      <c r="G410" s="1">
        <v>212.761322639475</v>
      </c>
      <c r="H410" s="1">
        <v>170.57973571391699</v>
      </c>
      <c r="I410" s="1">
        <v>42.423123571770802</v>
      </c>
      <c r="J410" s="1">
        <v>78.142533025378896</v>
      </c>
      <c r="K410" s="1">
        <v>127.182550381048</v>
      </c>
      <c r="L410" s="1">
        <v>178.031747211875</v>
      </c>
      <c r="M410" s="1">
        <v>98.183262799974898</v>
      </c>
      <c r="N410" s="1">
        <v>232.61497386844101</v>
      </c>
      <c r="O410" s="1">
        <v>50.211616873079599</v>
      </c>
      <c r="P410" s="1">
        <v>224.963972291716</v>
      </c>
      <c r="Q410" s="1">
        <v>84.184682139837307</v>
      </c>
      <c r="R410" s="1">
        <v>65.980345290124205</v>
      </c>
      <c r="S410" s="1">
        <v>59.580921155890003</v>
      </c>
      <c r="T410" s="1">
        <v>139.46859807269399</v>
      </c>
    </row>
    <row r="411" spans="1:20" ht="15.6">
      <c r="A411" s="12">
        <v>43497</v>
      </c>
      <c r="B411" s="1">
        <v>119.94176781447599</v>
      </c>
      <c r="C411" s="1">
        <v>162.570041058946</v>
      </c>
      <c r="D411" s="1">
        <v>112.929424901818</v>
      </c>
      <c r="E411" s="1">
        <v>137.101604135401</v>
      </c>
      <c r="F411" s="1">
        <v>139.415586512831</v>
      </c>
      <c r="G411" s="1">
        <v>184.88764198679399</v>
      </c>
      <c r="H411" s="1">
        <v>165.71679364933499</v>
      </c>
      <c r="I411" s="1">
        <v>78.825906813135902</v>
      </c>
      <c r="J411" s="1">
        <v>75.925557614432805</v>
      </c>
      <c r="K411" s="1">
        <v>44.902786049028101</v>
      </c>
      <c r="L411" s="1">
        <v>76.174418543079696</v>
      </c>
      <c r="M411" s="1">
        <v>133.673564180406</v>
      </c>
      <c r="N411" s="1">
        <v>199.183466353293</v>
      </c>
      <c r="O411" s="1">
        <v>74.029696451374093</v>
      </c>
      <c r="P411" s="1">
        <v>199.47001006216999</v>
      </c>
      <c r="Q411" s="1">
        <v>69.427544168036803</v>
      </c>
      <c r="R411" s="1">
        <v>63.113706965341699</v>
      </c>
      <c r="S411" s="1">
        <v>73.322679343216393</v>
      </c>
      <c r="T411" s="1">
        <v>153.09818512354599</v>
      </c>
    </row>
    <row r="412" spans="1:20" ht="15.6">
      <c r="A412" s="12">
        <v>43525</v>
      </c>
      <c r="B412" s="1">
        <v>85.644324389263303</v>
      </c>
      <c r="C412" s="1">
        <v>100.90644206263001</v>
      </c>
      <c r="D412" s="1">
        <v>91.317016666338304</v>
      </c>
      <c r="E412" s="1">
        <v>102.369129041672</v>
      </c>
      <c r="F412" s="1">
        <v>107.451275776861</v>
      </c>
      <c r="G412" s="1">
        <v>109.793733639774</v>
      </c>
      <c r="H412" s="1">
        <v>121.145445470193</v>
      </c>
      <c r="I412" s="1">
        <v>29.451437710402399</v>
      </c>
      <c r="J412" s="1">
        <v>57.188621944803103</v>
      </c>
      <c r="K412" s="1">
        <v>84.289266422897001</v>
      </c>
      <c r="L412" s="1">
        <v>71.928731506077497</v>
      </c>
      <c r="M412" s="1">
        <v>56.704226411898603</v>
      </c>
      <c r="N412" s="1">
        <v>135.286045752456</v>
      </c>
      <c r="O412" s="1">
        <v>71.938427642049405</v>
      </c>
      <c r="P412" s="1">
        <v>204.87606849020401</v>
      </c>
      <c r="Q412" s="1">
        <v>65.006980681898995</v>
      </c>
      <c r="R412" s="1">
        <v>40.725545902411703</v>
      </c>
      <c r="S412" s="1">
        <v>63.5328708629389</v>
      </c>
      <c r="T412" s="1">
        <v>104.45574847617399</v>
      </c>
    </row>
    <row r="413" spans="1:20" ht="15.6">
      <c r="A413" s="12">
        <v>43556</v>
      </c>
      <c r="B413" s="1">
        <v>114.835899760705</v>
      </c>
      <c r="C413" s="1">
        <v>113.253001413715</v>
      </c>
      <c r="D413" s="1">
        <v>93.757527195378003</v>
      </c>
      <c r="E413" s="1">
        <v>115.232872585113</v>
      </c>
      <c r="F413" s="1">
        <v>103.34077606350699</v>
      </c>
      <c r="G413" s="1">
        <v>131.137739652687</v>
      </c>
      <c r="H413" s="1">
        <v>129.23169292318801</v>
      </c>
      <c r="I413" s="1">
        <v>46.2332003302921</v>
      </c>
      <c r="J413" s="1">
        <v>90.357819479959005</v>
      </c>
      <c r="K413" s="1">
        <v>54.303503549034197</v>
      </c>
      <c r="L413" s="1">
        <v>82.949606663903197</v>
      </c>
      <c r="M413" s="1">
        <v>35.490081736334602</v>
      </c>
      <c r="N413" s="1">
        <v>145.59068442669701</v>
      </c>
      <c r="O413" s="1">
        <v>54.724765815149503</v>
      </c>
      <c r="P413" s="1">
        <v>172.16908325821299</v>
      </c>
      <c r="Q413" s="1">
        <v>71.689946740306695</v>
      </c>
      <c r="R413" s="1">
        <v>88.219234103791507</v>
      </c>
      <c r="S413" s="1">
        <v>84.246293018292803</v>
      </c>
      <c r="T413" s="1">
        <v>98.288414390612701</v>
      </c>
    </row>
    <row r="414" spans="1:20" ht="15.6">
      <c r="A414" s="12">
        <v>43586</v>
      </c>
      <c r="B414" s="1">
        <v>115.963946483711</v>
      </c>
      <c r="C414" s="1">
        <v>136.92727873268001</v>
      </c>
      <c r="D414" s="1">
        <v>109.96948999542801</v>
      </c>
      <c r="E414" s="1">
        <v>136.74484513702899</v>
      </c>
      <c r="F414" s="1">
        <v>103.73895469284</v>
      </c>
      <c r="G414" s="1">
        <v>173.81936246417499</v>
      </c>
      <c r="H414" s="1">
        <v>192.48370194869801</v>
      </c>
      <c r="I414" s="1">
        <v>59.940303755026399</v>
      </c>
      <c r="J414" s="1">
        <v>109.025950644655</v>
      </c>
      <c r="K414" s="1">
        <v>100.851787997472</v>
      </c>
      <c r="L414" s="1">
        <v>102.50312718259499</v>
      </c>
      <c r="M414" s="1">
        <v>56.4222024441126</v>
      </c>
      <c r="N414" s="1">
        <v>206.671191414703</v>
      </c>
      <c r="O414" s="1">
        <v>54.664509521585202</v>
      </c>
      <c r="P414" s="1">
        <v>194.24794451109199</v>
      </c>
      <c r="Q414" s="1">
        <v>87.711094918907307</v>
      </c>
      <c r="R414" s="1">
        <v>85.761873822348804</v>
      </c>
      <c r="S414" s="1">
        <v>59.609225631498497</v>
      </c>
      <c r="T414" s="1">
        <v>141.20333866031299</v>
      </c>
    </row>
    <row r="415" spans="1:20" ht="15.6">
      <c r="A415" s="12">
        <v>43617</v>
      </c>
      <c r="B415" s="1">
        <v>111.028686407721</v>
      </c>
      <c r="C415" s="1">
        <v>215.507676280412</v>
      </c>
      <c r="D415" s="1">
        <v>90.145767889989898</v>
      </c>
      <c r="E415" s="1">
        <v>130.17292841130401</v>
      </c>
      <c r="F415" s="1">
        <v>91.586627061944597</v>
      </c>
      <c r="G415" s="1">
        <v>108.884858158612</v>
      </c>
      <c r="H415" s="1">
        <v>188.46252553685201</v>
      </c>
      <c r="I415" s="1">
        <v>51.700671221554501</v>
      </c>
      <c r="J415" s="1">
        <v>128.730871141547</v>
      </c>
      <c r="K415" s="1">
        <v>63.498756361440002</v>
      </c>
      <c r="L415" s="1">
        <v>101.71254959896901</v>
      </c>
      <c r="M415" s="1">
        <v>33.961538653695001</v>
      </c>
      <c r="N415" s="1">
        <v>133.22248575925201</v>
      </c>
      <c r="O415" s="1">
        <v>35.754837919153999</v>
      </c>
      <c r="P415" s="1">
        <v>186.34146018316599</v>
      </c>
      <c r="Q415" s="1">
        <v>80.180776525869405</v>
      </c>
      <c r="R415" s="1">
        <v>111.5799907513</v>
      </c>
      <c r="S415" s="1">
        <v>82.473421566209396</v>
      </c>
      <c r="T415" s="1">
        <v>195.115915398108</v>
      </c>
    </row>
    <row r="416" spans="1:20" ht="15.6">
      <c r="A416" s="12">
        <v>43647</v>
      </c>
      <c r="B416" s="1">
        <v>109.39861451034</v>
      </c>
      <c r="C416" s="1">
        <v>144.17678600029299</v>
      </c>
      <c r="D416" s="1">
        <v>137.30535942503101</v>
      </c>
      <c r="E416" s="1">
        <v>112.150635131019</v>
      </c>
      <c r="F416" s="1">
        <v>89.237445284562796</v>
      </c>
      <c r="G416" s="1">
        <v>123.380708177695</v>
      </c>
      <c r="H416" s="1">
        <v>166.86794475038701</v>
      </c>
      <c r="I416" s="1">
        <v>27.8449956534714</v>
      </c>
      <c r="J416" s="1">
        <v>68.054913632332699</v>
      </c>
      <c r="K416" s="1">
        <v>51.486337019739103</v>
      </c>
      <c r="L416" s="1">
        <v>91.887353399677394</v>
      </c>
      <c r="M416" s="1">
        <v>32.033591044533303</v>
      </c>
      <c r="N416" s="1">
        <v>105.59195149966899</v>
      </c>
      <c r="O416" s="1">
        <v>43.187550942497801</v>
      </c>
      <c r="P416" s="1">
        <v>144.067951076208</v>
      </c>
      <c r="Q416" s="1">
        <v>56.924880304080503</v>
      </c>
      <c r="R416" s="1">
        <v>39.607863682105403</v>
      </c>
      <c r="S416" s="1">
        <v>64.096037837234803</v>
      </c>
      <c r="T416" s="1">
        <v>223.605481965943</v>
      </c>
    </row>
    <row r="417" spans="1:20" ht="15.6">
      <c r="A417" s="12">
        <v>43678</v>
      </c>
      <c r="B417" s="1">
        <v>79.265504580296593</v>
      </c>
      <c r="C417" s="1">
        <v>139.86214446749</v>
      </c>
      <c r="D417" s="1">
        <v>167.87709513159299</v>
      </c>
      <c r="E417" s="1">
        <v>136.75862872956</v>
      </c>
      <c r="F417" s="1">
        <v>156.61067845831201</v>
      </c>
      <c r="G417" s="1">
        <v>180.66460840305399</v>
      </c>
      <c r="H417" s="1">
        <v>253.39870898770201</v>
      </c>
      <c r="I417" s="1">
        <v>48.153000002243701</v>
      </c>
      <c r="J417" s="1">
        <v>78.439778501806799</v>
      </c>
      <c r="K417" s="1">
        <v>76.204420682859606</v>
      </c>
      <c r="L417" s="1">
        <v>100.884656753396</v>
      </c>
      <c r="M417" s="1">
        <v>45.422243648285601</v>
      </c>
      <c r="N417" s="1">
        <v>128.32650893361199</v>
      </c>
      <c r="O417" s="1">
        <v>86.158870223169899</v>
      </c>
      <c r="P417" s="1">
        <v>230.91888692475399</v>
      </c>
      <c r="Q417" s="1">
        <v>71.679838174776407</v>
      </c>
      <c r="R417" s="1">
        <v>73.186979405795</v>
      </c>
      <c r="S417" s="1">
        <v>90.141824679816295</v>
      </c>
      <c r="T417" s="1">
        <v>366.71881759089598</v>
      </c>
    </row>
    <row r="418" spans="1:20" ht="15.6">
      <c r="A418" s="12">
        <v>43709</v>
      </c>
      <c r="B418" s="1">
        <v>89.6122706185011</v>
      </c>
      <c r="C418" s="1">
        <v>127.970043766099</v>
      </c>
      <c r="D418" s="1">
        <v>120.090611272572</v>
      </c>
      <c r="E418" s="1">
        <v>96.820609444165797</v>
      </c>
      <c r="F418" s="1">
        <v>107.94933319248</v>
      </c>
      <c r="G418" s="1">
        <v>104.367033239175</v>
      </c>
      <c r="H418" s="1">
        <v>181.80502696483501</v>
      </c>
      <c r="I418" s="1">
        <v>45.343442218828301</v>
      </c>
      <c r="J418" s="1">
        <v>111.79528408938</v>
      </c>
      <c r="K418" s="1">
        <v>94.456308758607904</v>
      </c>
      <c r="L418" s="1">
        <v>106.833330857988</v>
      </c>
      <c r="M418" s="1">
        <v>53.946692113785801</v>
      </c>
      <c r="N418" s="1">
        <v>129.52316833413099</v>
      </c>
      <c r="O418" s="1">
        <v>39.0958637575011</v>
      </c>
      <c r="P418" s="1">
        <v>151.064029037338</v>
      </c>
      <c r="Q418" s="1">
        <v>73.756034817065796</v>
      </c>
      <c r="R418" s="1">
        <v>73.539441167730601</v>
      </c>
      <c r="S418" s="1">
        <v>75.136179613355793</v>
      </c>
      <c r="T418" s="1">
        <v>244.929694960505</v>
      </c>
    </row>
    <row r="419" spans="1:20" ht="15.6">
      <c r="A419" s="12">
        <v>43739</v>
      </c>
      <c r="B419" s="1">
        <v>192.19085937537599</v>
      </c>
      <c r="C419" s="1">
        <v>121.092174964338</v>
      </c>
      <c r="D419" s="1">
        <v>113.075536394235</v>
      </c>
      <c r="E419" s="1">
        <v>123.436187203655</v>
      </c>
      <c r="F419" s="1">
        <v>98.133682695965604</v>
      </c>
      <c r="G419" s="1">
        <v>142.37257176156001</v>
      </c>
      <c r="H419" s="1">
        <v>173.925590200247</v>
      </c>
      <c r="I419" s="1">
        <v>64.5744549924745</v>
      </c>
      <c r="J419" s="1">
        <v>90.021695498638294</v>
      </c>
      <c r="K419" s="1">
        <v>60.525083234417103</v>
      </c>
      <c r="L419" s="1">
        <v>100.470346048043</v>
      </c>
      <c r="M419" s="1">
        <v>39.877744423612199</v>
      </c>
      <c r="N419" s="1">
        <v>99.649721505467795</v>
      </c>
      <c r="O419" s="1">
        <v>37.050174479004198</v>
      </c>
      <c r="P419" s="1">
        <v>140.41908267810899</v>
      </c>
      <c r="Q419" s="1">
        <v>62.503045513933202</v>
      </c>
      <c r="R419" s="1">
        <v>61.380607460572598</v>
      </c>
      <c r="S419" s="1">
        <v>67.416596247378394</v>
      </c>
      <c r="T419" s="1">
        <v>248.691771201786</v>
      </c>
    </row>
    <row r="420" spans="1:20" ht="15.6">
      <c r="A420" s="12">
        <v>43770</v>
      </c>
      <c r="B420" s="1">
        <v>117.818001321298</v>
      </c>
      <c r="C420" s="1">
        <v>168.59893003548601</v>
      </c>
      <c r="D420" s="1">
        <v>103.39003327109999</v>
      </c>
      <c r="E420" s="1">
        <v>116.58988235856999</v>
      </c>
      <c r="F420" s="1">
        <v>93.886390265102094</v>
      </c>
      <c r="G420" s="1">
        <v>141.14184659099101</v>
      </c>
      <c r="H420" s="1">
        <v>162.397971257243</v>
      </c>
      <c r="I420" s="1">
        <v>37.408339830533301</v>
      </c>
      <c r="J420" s="1">
        <v>58.441381226232402</v>
      </c>
      <c r="K420" s="1">
        <v>40.573851239376303</v>
      </c>
      <c r="L420" s="1">
        <v>118.184063089717</v>
      </c>
      <c r="M420" s="1">
        <v>49.343222079808001</v>
      </c>
      <c r="N420" s="1">
        <v>125.333875288982</v>
      </c>
      <c r="O420" s="1">
        <v>59.250874266026599</v>
      </c>
      <c r="P420" s="1">
        <v>135.89622083903899</v>
      </c>
      <c r="Q420" s="1">
        <v>67.517916888609093</v>
      </c>
      <c r="R420" s="1">
        <v>30.248080333596299</v>
      </c>
      <c r="S420" s="1">
        <v>71.640412267399199</v>
      </c>
      <c r="T420" s="1">
        <v>212.17957229051399</v>
      </c>
    </row>
    <row r="421" spans="1:20" ht="15.6">
      <c r="A421" s="12">
        <v>43800</v>
      </c>
      <c r="B421" s="1">
        <v>107.269003661931</v>
      </c>
      <c r="C421" s="1">
        <v>142.67075734462699</v>
      </c>
      <c r="D421" s="1">
        <v>87.859655560433197</v>
      </c>
      <c r="E421" s="1">
        <v>116.117049264211</v>
      </c>
      <c r="F421" s="1">
        <v>90.116781996779295</v>
      </c>
      <c r="G421" s="1">
        <v>126.025401829221</v>
      </c>
      <c r="H421" s="1">
        <v>150.592995609745</v>
      </c>
      <c r="I421" s="1">
        <v>44.432569538494199</v>
      </c>
      <c r="J421" s="1">
        <v>65.242564583256396</v>
      </c>
      <c r="K421" s="1">
        <v>38.625181855919998</v>
      </c>
      <c r="L421" s="1">
        <v>175.31784862632799</v>
      </c>
      <c r="M421" s="1">
        <v>45.525241933202302</v>
      </c>
      <c r="N421" s="1">
        <v>105.60369437683801</v>
      </c>
      <c r="O421" s="1">
        <v>57.808928210879898</v>
      </c>
      <c r="P421" s="1">
        <v>159.25460118965401</v>
      </c>
      <c r="Q421" s="1">
        <v>59.614244727895297</v>
      </c>
      <c r="R421" s="1">
        <v>63.944810383207503</v>
      </c>
      <c r="S421" s="1">
        <v>54.178506025174599</v>
      </c>
      <c r="T421" s="1">
        <v>187.97293920182901</v>
      </c>
    </row>
    <row r="422" spans="1:20" ht="15.6">
      <c r="A422" s="12">
        <v>43831</v>
      </c>
      <c r="B422" s="1">
        <v>135.81294936570501</v>
      </c>
      <c r="C422" s="1">
        <v>144.18235417648</v>
      </c>
      <c r="D422" s="1">
        <v>101.58471949724201</v>
      </c>
      <c r="E422" s="1">
        <v>141.44957746185699</v>
      </c>
      <c r="F422" s="1">
        <v>107.137921594387</v>
      </c>
      <c r="G422" s="1">
        <v>139.438041722512</v>
      </c>
      <c r="H422" s="1">
        <v>161.82353753873801</v>
      </c>
      <c r="I422" s="1">
        <v>47.769019368088799</v>
      </c>
      <c r="J422" s="1">
        <v>119.859588983785</v>
      </c>
      <c r="K422" s="1">
        <v>69.180218990763194</v>
      </c>
      <c r="L422" s="1">
        <v>100.498125501467</v>
      </c>
      <c r="M422" s="1">
        <v>37.715641898190903</v>
      </c>
      <c r="N422" s="1">
        <v>129.53831901471699</v>
      </c>
      <c r="O422" s="1">
        <v>52.927833206293897</v>
      </c>
      <c r="P422" s="1">
        <v>190.48035513381299</v>
      </c>
      <c r="Q422" s="1">
        <v>97.580082852212598</v>
      </c>
      <c r="R422" s="1">
        <v>84.103236183957705</v>
      </c>
      <c r="S422" s="1">
        <v>53.377174718781298</v>
      </c>
      <c r="T422" s="1">
        <v>189.90147804768</v>
      </c>
    </row>
    <row r="423" spans="1:20" ht="15.6">
      <c r="A423" s="12">
        <v>43862</v>
      </c>
      <c r="B423" s="1">
        <v>148.24376182066899</v>
      </c>
      <c r="C423" s="1">
        <v>92.458139753047206</v>
      </c>
      <c r="D423" s="1">
        <v>98.119372346323104</v>
      </c>
      <c r="E423" s="1">
        <v>117.301368289902</v>
      </c>
      <c r="F423" s="1">
        <v>93.173429857954403</v>
      </c>
      <c r="G423" s="1">
        <v>98.965000754668694</v>
      </c>
      <c r="H423" s="1">
        <v>109.302054526079</v>
      </c>
      <c r="I423" s="1">
        <v>48.989378030825698</v>
      </c>
      <c r="J423" s="1">
        <v>54.1572250612953</v>
      </c>
      <c r="K423" s="1">
        <v>41.666919225255597</v>
      </c>
      <c r="L423" s="1">
        <v>68.829687843447402</v>
      </c>
      <c r="M423" s="1">
        <v>35.099006455493402</v>
      </c>
      <c r="N423" s="1">
        <v>76.7977177015823</v>
      </c>
      <c r="O423" s="1">
        <v>61.903898486893397</v>
      </c>
      <c r="P423" s="1">
        <v>169.41798986489101</v>
      </c>
      <c r="Q423" s="1">
        <v>67.261623274898099</v>
      </c>
      <c r="R423" s="1">
        <v>71.727224663493701</v>
      </c>
      <c r="S423" s="1">
        <v>51.131792972414097</v>
      </c>
      <c r="T423" s="1">
        <v>156.06400384653</v>
      </c>
    </row>
    <row r="424" spans="1:20" ht="15.6">
      <c r="A424" s="12">
        <v>43891</v>
      </c>
      <c r="B424" s="1">
        <v>140.50389871128999</v>
      </c>
      <c r="C424" s="1">
        <v>142.73501814029001</v>
      </c>
      <c r="D424" s="1">
        <v>113.593078732666</v>
      </c>
      <c r="E424" s="1">
        <v>166.726112031214</v>
      </c>
      <c r="F424" s="1">
        <v>100.911979506073</v>
      </c>
      <c r="G424" s="1">
        <v>136.54324562689899</v>
      </c>
      <c r="H424" s="1">
        <v>132.08219357041901</v>
      </c>
      <c r="I424" s="1">
        <v>65.057509543225393</v>
      </c>
      <c r="J424" s="1">
        <v>143.74277299412299</v>
      </c>
      <c r="K424" s="1">
        <v>50.498953827769199</v>
      </c>
      <c r="L424" s="1">
        <v>93.648204581211303</v>
      </c>
      <c r="M424" s="1">
        <v>36.073978857034902</v>
      </c>
      <c r="N424" s="1">
        <v>103.26472775693</v>
      </c>
      <c r="O424" s="1">
        <v>60.503535455583098</v>
      </c>
      <c r="P424" s="1">
        <v>168.91125609660199</v>
      </c>
      <c r="Q424" s="1">
        <v>55.822690138739503</v>
      </c>
      <c r="R424" s="1">
        <v>59.411795523157998</v>
      </c>
      <c r="S424" s="1">
        <v>62.240783707492199</v>
      </c>
      <c r="T424" s="1">
        <v>177.13113795650801</v>
      </c>
    </row>
    <row r="425" spans="1:20" ht="15.6">
      <c r="A425" s="12">
        <v>43922</v>
      </c>
      <c r="B425" s="1">
        <v>102.123738762543</v>
      </c>
      <c r="C425" s="1">
        <v>167.72893036188299</v>
      </c>
      <c r="D425" s="1">
        <v>107.02782615528901</v>
      </c>
      <c r="E425" s="1">
        <v>137.54753326137899</v>
      </c>
      <c r="F425" s="1">
        <v>108.01711999443999</v>
      </c>
      <c r="G425" s="1">
        <v>210.03287037085099</v>
      </c>
      <c r="H425" s="1">
        <v>136.17311185374999</v>
      </c>
      <c r="I425" s="1">
        <v>52.5077060894032</v>
      </c>
      <c r="J425" s="1">
        <v>97.690226803551198</v>
      </c>
      <c r="K425" s="1">
        <v>107.19241049316101</v>
      </c>
      <c r="L425" s="1">
        <v>68.601566592309197</v>
      </c>
      <c r="M425" s="1">
        <v>64.348178501737905</v>
      </c>
      <c r="N425" s="1">
        <v>92.7332441246607</v>
      </c>
      <c r="O425" s="1">
        <v>69.485116184703898</v>
      </c>
      <c r="P425" s="1">
        <v>243.45252780879801</v>
      </c>
      <c r="Q425" s="1">
        <v>61.263438855508397</v>
      </c>
      <c r="R425" s="1">
        <v>55.055600701945103</v>
      </c>
      <c r="S425" s="1">
        <v>101.152154780568</v>
      </c>
      <c r="T425" s="1">
        <v>143.00588460038199</v>
      </c>
    </row>
    <row r="426" spans="1:20" ht="15.6">
      <c r="A426" s="12">
        <v>43952</v>
      </c>
      <c r="B426" s="1">
        <v>76.456497100462002</v>
      </c>
      <c r="C426" s="1">
        <v>133.909185462106</v>
      </c>
      <c r="D426" s="1">
        <v>105.465484062306</v>
      </c>
      <c r="E426" s="1">
        <v>109.316916881278</v>
      </c>
      <c r="F426" s="1">
        <v>96.030164800339094</v>
      </c>
      <c r="G426" s="1">
        <v>165.337619031261</v>
      </c>
      <c r="H426" s="1">
        <v>150.54968166126801</v>
      </c>
      <c r="I426" s="1">
        <v>57.791500412865098</v>
      </c>
      <c r="J426" s="1">
        <v>84.397311559871596</v>
      </c>
      <c r="K426" s="1">
        <v>100.11789907677</v>
      </c>
      <c r="L426" s="1">
        <v>61.766116379630098</v>
      </c>
      <c r="M426" s="1">
        <v>48.143135993965302</v>
      </c>
      <c r="N426" s="1">
        <v>67.074703900831494</v>
      </c>
      <c r="O426" s="1">
        <v>104.22350950145101</v>
      </c>
      <c r="P426" s="1">
        <v>202.69350731592201</v>
      </c>
      <c r="Q426" s="1">
        <v>52.066914244135901</v>
      </c>
      <c r="R426" s="1">
        <v>62.797083017355099</v>
      </c>
      <c r="S426" s="1">
        <v>76.980012241904504</v>
      </c>
      <c r="T426" s="1">
        <v>262.722951000281</v>
      </c>
    </row>
    <row r="427" spans="1:20" ht="15.6">
      <c r="A427" s="12">
        <v>43983</v>
      </c>
      <c r="B427" s="1">
        <v>84.441965585521302</v>
      </c>
      <c r="C427" s="1">
        <v>152.86720831098501</v>
      </c>
      <c r="D427" s="1">
        <v>134.79229531595101</v>
      </c>
      <c r="E427" s="1">
        <v>129.608555847708</v>
      </c>
      <c r="F427" s="1">
        <v>130.26297174839499</v>
      </c>
      <c r="G427" s="1">
        <v>194.54813115555501</v>
      </c>
      <c r="H427" s="1">
        <v>150.83200976598101</v>
      </c>
      <c r="I427" s="1">
        <v>52.215300407123301</v>
      </c>
      <c r="J427" s="1">
        <v>62.021558705102301</v>
      </c>
      <c r="K427" s="1">
        <v>124.26866445587601</v>
      </c>
      <c r="L427" s="1">
        <v>99.697778438650005</v>
      </c>
      <c r="M427" s="1">
        <v>49.061042172595798</v>
      </c>
      <c r="N427" s="1">
        <v>84.430374307506497</v>
      </c>
      <c r="O427" s="1">
        <v>49.451691214337501</v>
      </c>
      <c r="P427" s="1">
        <v>222.610730347508</v>
      </c>
      <c r="Q427" s="1">
        <v>50.4204269564516</v>
      </c>
      <c r="R427" s="1">
        <v>70.186579108411607</v>
      </c>
      <c r="S427" s="1">
        <v>91.145825632666501</v>
      </c>
      <c r="T427" s="1">
        <v>202.39550498846901</v>
      </c>
    </row>
    <row r="428" spans="1:20" ht="15.6">
      <c r="A428" s="12">
        <v>44013</v>
      </c>
      <c r="B428" s="1">
        <v>102.20983529976201</v>
      </c>
      <c r="C428" s="1">
        <v>135.92430608428501</v>
      </c>
      <c r="D428" s="1">
        <v>94.653056284489395</v>
      </c>
      <c r="E428" s="1">
        <v>95.540491744323603</v>
      </c>
      <c r="F428" s="1">
        <v>102.664747037257</v>
      </c>
      <c r="G428" s="1">
        <v>115.58341435233901</v>
      </c>
      <c r="H428" s="1">
        <v>154.91616512195199</v>
      </c>
      <c r="I428" s="1">
        <v>34.9178427859705</v>
      </c>
      <c r="J428" s="1">
        <v>67.8185070587392</v>
      </c>
      <c r="K428" s="1">
        <v>103.20871785227099</v>
      </c>
      <c r="L428" s="1">
        <v>52.217731238817699</v>
      </c>
      <c r="M428" s="1">
        <v>38.4956844995734</v>
      </c>
      <c r="N428" s="1">
        <v>58.913317688885101</v>
      </c>
      <c r="O428" s="1">
        <v>67.715284875458906</v>
      </c>
      <c r="P428" s="1">
        <v>163.221613785979</v>
      </c>
      <c r="Q428" s="1">
        <v>58.063377910162103</v>
      </c>
      <c r="R428" s="1">
        <v>59.0808591071686</v>
      </c>
      <c r="S428" s="1">
        <v>78.781485131127098</v>
      </c>
      <c r="T428" s="1">
        <v>276.80457674537701</v>
      </c>
    </row>
    <row r="429" spans="1:20" ht="15.6">
      <c r="A429" s="12">
        <v>44044</v>
      </c>
      <c r="B429" s="1">
        <v>90.711565859459199</v>
      </c>
      <c r="C429" s="1">
        <v>109.62950695049599</v>
      </c>
      <c r="D429" s="1">
        <v>74.038433596763198</v>
      </c>
      <c r="E429" s="1">
        <v>123.22896849382001</v>
      </c>
      <c r="F429" s="1">
        <v>91.776291038833193</v>
      </c>
      <c r="G429" s="1">
        <v>81.071512560292703</v>
      </c>
      <c r="H429" s="1">
        <v>132.01656609654</v>
      </c>
      <c r="I429" s="1">
        <v>31.514320367601201</v>
      </c>
      <c r="J429" s="1">
        <v>75.1370509859413</v>
      </c>
      <c r="K429" s="1">
        <v>71.4134366034816</v>
      </c>
      <c r="L429" s="1">
        <v>46.824102290605701</v>
      </c>
      <c r="M429" s="1">
        <v>35.187864699684503</v>
      </c>
      <c r="N429" s="1">
        <v>64.082863777479304</v>
      </c>
      <c r="O429" s="1">
        <v>105.30556272670199</v>
      </c>
      <c r="P429" s="1">
        <v>248.553821471182</v>
      </c>
      <c r="Q429" s="1">
        <v>74.061382207847004</v>
      </c>
      <c r="R429" s="1">
        <v>56.430558471816802</v>
      </c>
      <c r="S429" s="1">
        <v>35.500298855384401</v>
      </c>
      <c r="T429" s="1">
        <v>202.03270376001501</v>
      </c>
    </row>
    <row r="430" spans="1:20" ht="15.6">
      <c r="A430" s="12">
        <v>44075</v>
      </c>
      <c r="B430" s="1">
        <v>156.88891358934001</v>
      </c>
      <c r="C430" s="1">
        <v>130.238082165252</v>
      </c>
      <c r="D430" s="1">
        <v>112.031933543729</v>
      </c>
      <c r="E430" s="1">
        <v>132.79895957554899</v>
      </c>
      <c r="F430" s="1">
        <v>118.25457899476601</v>
      </c>
      <c r="G430" s="1">
        <v>104.865409340936</v>
      </c>
      <c r="H430" s="1">
        <v>152.322099685583</v>
      </c>
      <c r="I430" s="1">
        <v>44.390572780896399</v>
      </c>
      <c r="J430" s="1">
        <v>69.205178539682706</v>
      </c>
      <c r="K430" s="1">
        <v>74.522224182863994</v>
      </c>
      <c r="L430" s="1">
        <v>130.173750649543</v>
      </c>
      <c r="M430" s="1">
        <v>48.769145811843501</v>
      </c>
      <c r="N430" s="1">
        <v>87.924853688567097</v>
      </c>
      <c r="O430" s="1">
        <v>106.491436180832</v>
      </c>
      <c r="P430" s="1">
        <v>202.984733619537</v>
      </c>
      <c r="Q430" s="1">
        <v>68.602741632951805</v>
      </c>
      <c r="R430" s="1">
        <v>82.727754685776702</v>
      </c>
      <c r="S430" s="1">
        <v>118.235495834445</v>
      </c>
      <c r="T430" s="1">
        <v>255.22405946733701</v>
      </c>
    </row>
    <row r="431" spans="1:20" ht="15.6">
      <c r="A431" s="12">
        <v>44105</v>
      </c>
      <c r="B431" s="1">
        <v>139.91762716331601</v>
      </c>
      <c r="C431" s="1">
        <v>143.76644469524999</v>
      </c>
      <c r="D431" s="1">
        <v>118.997659413245</v>
      </c>
      <c r="E431" s="1">
        <v>141.40871093134601</v>
      </c>
      <c r="F431" s="1">
        <v>95.978775926667495</v>
      </c>
      <c r="G431" s="1">
        <v>121.707233714126</v>
      </c>
      <c r="H431" s="1">
        <v>143.98600415308999</v>
      </c>
      <c r="I431" s="1">
        <v>45.6588748603506</v>
      </c>
      <c r="J431" s="1">
        <v>74.400793137187804</v>
      </c>
      <c r="K431" s="1">
        <v>87.885129540654106</v>
      </c>
      <c r="L431" s="1">
        <v>115.769278241602</v>
      </c>
      <c r="M431" s="1">
        <v>23.759327446795499</v>
      </c>
      <c r="N431" s="1">
        <v>70.653900285455705</v>
      </c>
      <c r="O431" s="1">
        <v>142.32786660365099</v>
      </c>
      <c r="P431" s="1">
        <v>179.78032822803499</v>
      </c>
      <c r="Q431" s="1">
        <v>65.319795084529503</v>
      </c>
      <c r="R431" s="1">
        <v>72.936956357058307</v>
      </c>
      <c r="S431" s="1">
        <v>86.291105955630002</v>
      </c>
      <c r="T431" s="1">
        <v>196.977708483968</v>
      </c>
    </row>
    <row r="432" spans="1:20" ht="15.6">
      <c r="A432" s="12">
        <v>44136</v>
      </c>
      <c r="B432" s="1">
        <v>106.204559320912</v>
      </c>
      <c r="C432" s="1">
        <v>120.46409426641</v>
      </c>
      <c r="D432" s="1">
        <v>94.210955962392205</v>
      </c>
      <c r="E432" s="1">
        <v>114.78640228372301</v>
      </c>
      <c r="F432" s="1">
        <v>80.629261114586697</v>
      </c>
      <c r="G432" s="1">
        <v>107.702496641303</v>
      </c>
      <c r="H432" s="1">
        <v>137.286887633421</v>
      </c>
      <c r="I432" s="1">
        <v>50.155582232960903</v>
      </c>
      <c r="J432" s="1">
        <v>65.515717613187107</v>
      </c>
      <c r="K432" s="1">
        <v>92.330456301328496</v>
      </c>
      <c r="L432" s="1">
        <v>58.565999238862702</v>
      </c>
      <c r="M432" s="1">
        <v>49.863902160018299</v>
      </c>
      <c r="N432" s="1">
        <v>98.778689905922107</v>
      </c>
      <c r="O432" s="1">
        <v>116.775994912654</v>
      </c>
      <c r="P432" s="1">
        <v>199.290071558752</v>
      </c>
      <c r="Q432" s="1">
        <v>80.389556992312905</v>
      </c>
      <c r="R432" s="1">
        <v>46.136632420913898</v>
      </c>
      <c r="S432" s="1">
        <v>73.521925754475205</v>
      </c>
      <c r="T432" s="1">
        <v>203.26283228722599</v>
      </c>
    </row>
    <row r="433" spans="1:20" ht="15.6">
      <c r="A433" s="12">
        <v>44166</v>
      </c>
      <c r="B433" s="1">
        <v>85.640658029778294</v>
      </c>
      <c r="C433" s="1">
        <v>104.729148886456</v>
      </c>
      <c r="D433" s="1">
        <v>117.483881091196</v>
      </c>
      <c r="E433" s="1">
        <v>106.944362098928</v>
      </c>
      <c r="F433" s="1">
        <v>83.252470944933904</v>
      </c>
      <c r="G433" s="1">
        <v>113.684121356142</v>
      </c>
      <c r="H433" s="1">
        <v>139.42045276372099</v>
      </c>
      <c r="I433" s="1">
        <v>35.401635712920097</v>
      </c>
      <c r="J433" s="1">
        <v>97.054702300060995</v>
      </c>
      <c r="K433" s="1">
        <v>72.247458068384404</v>
      </c>
      <c r="L433" s="1">
        <v>66.643622912265997</v>
      </c>
      <c r="M433" s="1">
        <v>37.178947578781901</v>
      </c>
      <c r="N433" s="1">
        <v>87.733712702287605</v>
      </c>
      <c r="O433" s="1">
        <v>87.517346392938293</v>
      </c>
      <c r="P433" s="1">
        <v>165.84014234939099</v>
      </c>
      <c r="Q433" s="1">
        <v>74.713905399105599</v>
      </c>
      <c r="R433" s="1">
        <v>108.410255993744</v>
      </c>
      <c r="S433" s="1">
        <v>99.036876983022793</v>
      </c>
      <c r="T433" s="1">
        <v>202.87305542713301</v>
      </c>
    </row>
    <row r="434" spans="1:20" ht="15.6">
      <c r="A434" s="12">
        <v>44197</v>
      </c>
      <c r="B434" s="1">
        <v>117.27601775840201</v>
      </c>
      <c r="C434" s="1">
        <v>156.276487984288</v>
      </c>
      <c r="D434" s="1">
        <v>109.260009414812</v>
      </c>
      <c r="E434" s="1">
        <v>128.192395339977</v>
      </c>
      <c r="F434" s="1">
        <v>83.811605153944001</v>
      </c>
      <c r="G434" s="1">
        <v>117.032260105912</v>
      </c>
      <c r="H434" s="1">
        <v>141.71161494255901</v>
      </c>
      <c r="I434" s="1">
        <v>65.528940771799398</v>
      </c>
      <c r="J434" s="1">
        <v>100.736091454915</v>
      </c>
      <c r="K434" s="1">
        <v>100.435826367186</v>
      </c>
      <c r="L434" s="1">
        <v>70.5272676391521</v>
      </c>
      <c r="M434" s="1">
        <v>27.311767081123499</v>
      </c>
      <c r="N434" s="1">
        <v>88.869978860576495</v>
      </c>
      <c r="O434" s="1">
        <v>56.360587716464302</v>
      </c>
      <c r="P434" s="1">
        <v>259.801598662868</v>
      </c>
      <c r="Q434" s="1">
        <v>58.457473235344203</v>
      </c>
      <c r="R434" s="1">
        <v>56.481168838159199</v>
      </c>
      <c r="S434" s="1">
        <v>125.67850556320499</v>
      </c>
      <c r="T434" s="1">
        <v>201.39219564878599</v>
      </c>
    </row>
    <row r="435" spans="1:20" ht="15.6">
      <c r="A435" s="12">
        <v>44228</v>
      </c>
      <c r="B435" s="1">
        <v>73.636250825811004</v>
      </c>
      <c r="C435" s="1">
        <v>100.85821240525399</v>
      </c>
      <c r="D435" s="1">
        <v>77.734394050063798</v>
      </c>
      <c r="E435" s="1">
        <v>123.966843121751</v>
      </c>
      <c r="F435" s="1">
        <v>69.5262763127825</v>
      </c>
      <c r="G435" s="1">
        <v>98.7045665421564</v>
      </c>
      <c r="H435" s="1">
        <v>127.06295367932201</v>
      </c>
      <c r="I435" s="1">
        <v>43.202542984951997</v>
      </c>
      <c r="J435" s="1">
        <v>90.380942482488805</v>
      </c>
      <c r="K435" s="1">
        <v>60.983696445939202</v>
      </c>
      <c r="L435" s="1">
        <v>47.166852508081199</v>
      </c>
      <c r="M435" s="1">
        <v>36.352542400332503</v>
      </c>
      <c r="N435" s="1">
        <v>69.885923108439897</v>
      </c>
      <c r="O435" s="1">
        <v>159.15060413316399</v>
      </c>
      <c r="P435" s="1">
        <v>226.74559556268699</v>
      </c>
      <c r="Q435" s="1">
        <v>49.656010972944003</v>
      </c>
      <c r="R435" s="1">
        <v>54.057084338667401</v>
      </c>
      <c r="S435" s="1">
        <v>59.882762826944003</v>
      </c>
      <c r="T435" s="1">
        <v>178.78557501372799</v>
      </c>
    </row>
    <row r="436" spans="1:20" ht="15.6">
      <c r="A436" s="12">
        <v>44256</v>
      </c>
      <c r="B436" s="1">
        <v>82.566777386824398</v>
      </c>
      <c r="C436" s="1">
        <v>111.951755074099</v>
      </c>
      <c r="D436" s="1">
        <v>116.77666853917199</v>
      </c>
      <c r="E436" s="1">
        <v>119.33502218599099</v>
      </c>
      <c r="F436" s="1">
        <v>88.798568875014098</v>
      </c>
      <c r="G436" s="1">
        <v>110.75118686816801</v>
      </c>
      <c r="H436" s="1">
        <v>138.98639157827901</v>
      </c>
      <c r="I436" s="1">
        <v>44.714591560319001</v>
      </c>
      <c r="J436" s="1">
        <v>83.120747471472797</v>
      </c>
      <c r="K436" s="1">
        <v>58.520530708285499</v>
      </c>
      <c r="L436" s="1">
        <v>56.047031529664302</v>
      </c>
      <c r="M436" s="1">
        <v>31.7668222983263</v>
      </c>
      <c r="N436" s="1">
        <v>59.028833998079001</v>
      </c>
      <c r="O436" s="1">
        <v>106.703245952917</v>
      </c>
      <c r="P436" s="1">
        <v>198.88150231451999</v>
      </c>
      <c r="Q436" s="1">
        <v>48.638347095258602</v>
      </c>
      <c r="R436" s="1">
        <v>62.397101596862399</v>
      </c>
      <c r="S436" s="1">
        <v>83.909797294545001</v>
      </c>
      <c r="T436" s="1">
        <v>161.68895483513199</v>
      </c>
    </row>
    <row r="437" spans="1:20" ht="15.6">
      <c r="A437" s="12">
        <v>44287</v>
      </c>
      <c r="B437" s="1">
        <v>105.87921617686401</v>
      </c>
      <c r="C437" s="1">
        <v>116.26890624132599</v>
      </c>
      <c r="D437" s="1">
        <v>99.149593842031194</v>
      </c>
      <c r="E437" s="1">
        <v>150.126718795854</v>
      </c>
      <c r="F437" s="1">
        <v>80.325793517727803</v>
      </c>
      <c r="G437" s="1">
        <v>136.49547901598501</v>
      </c>
      <c r="H437" s="1">
        <v>137.157360966216</v>
      </c>
      <c r="I437" s="1">
        <v>48.904236063659802</v>
      </c>
      <c r="J437" s="1">
        <v>53.885730689802301</v>
      </c>
      <c r="K437" s="1">
        <v>59.755510336060901</v>
      </c>
      <c r="L437" s="1">
        <v>80.028694059184204</v>
      </c>
      <c r="M437" s="1">
        <v>38.168501316620201</v>
      </c>
      <c r="N437" s="1">
        <v>75.763137048607604</v>
      </c>
      <c r="O437" s="1">
        <v>83.748831895249097</v>
      </c>
      <c r="P437" s="1">
        <v>301.71045054496398</v>
      </c>
      <c r="Q437" s="1">
        <v>62.091724109225197</v>
      </c>
      <c r="R437" s="1">
        <v>79.402998587293993</v>
      </c>
      <c r="S437" s="1">
        <v>107.429297906082</v>
      </c>
      <c r="T437" s="1">
        <v>170.50775463882701</v>
      </c>
    </row>
    <row r="438" spans="1:20" ht="15.6">
      <c r="A438" s="12">
        <v>44317</v>
      </c>
      <c r="B438" s="1">
        <v>86.8780078727942</v>
      </c>
      <c r="C438" s="1">
        <v>85.451847562765394</v>
      </c>
      <c r="D438" s="1">
        <v>107.052736497341</v>
      </c>
      <c r="E438" s="1">
        <v>117.63891078829801</v>
      </c>
      <c r="F438" s="1">
        <v>72.408144872083597</v>
      </c>
      <c r="G438" s="1">
        <v>85.071339119206598</v>
      </c>
      <c r="H438" s="1">
        <v>117.31130596697</v>
      </c>
      <c r="I438" s="1">
        <v>57.490189148981599</v>
      </c>
      <c r="J438" s="1">
        <v>61.035699680456503</v>
      </c>
      <c r="K438" s="1">
        <v>92.746573289571501</v>
      </c>
      <c r="L438" s="1">
        <v>47.681802943147297</v>
      </c>
      <c r="M438" s="1">
        <v>70.5754215825513</v>
      </c>
      <c r="N438" s="1">
        <v>53.440305335538902</v>
      </c>
      <c r="O438" s="1">
        <v>84.467303783943905</v>
      </c>
      <c r="P438" s="1">
        <v>232.86614813098601</v>
      </c>
      <c r="Q438" s="1">
        <v>122.52900560335</v>
      </c>
      <c r="R438" s="1">
        <v>104.288012868108</v>
      </c>
      <c r="S438" s="1">
        <v>64.347394848361205</v>
      </c>
      <c r="T438" s="1">
        <v>113.069531492477</v>
      </c>
    </row>
    <row r="439" spans="1:20" ht="15.6">
      <c r="A439" s="12">
        <v>44348</v>
      </c>
      <c r="B439" s="1">
        <v>66.225207855063303</v>
      </c>
      <c r="C439" s="1">
        <v>106.64814382711501</v>
      </c>
      <c r="D439" s="1">
        <v>106.72186761937</v>
      </c>
      <c r="E439" s="1">
        <v>106.75381301749999</v>
      </c>
      <c r="F439" s="1">
        <v>71.104779237150595</v>
      </c>
      <c r="G439" s="1">
        <v>99.998666937822307</v>
      </c>
      <c r="H439" s="1">
        <v>127.10952320627101</v>
      </c>
      <c r="I439" s="1">
        <v>30.176842580116801</v>
      </c>
      <c r="J439" s="1">
        <v>50.940373549790699</v>
      </c>
      <c r="K439" s="1">
        <v>51.326356391570499</v>
      </c>
      <c r="L439" s="1">
        <v>100.66581801857301</v>
      </c>
      <c r="M439" s="1">
        <v>36.162612711720499</v>
      </c>
      <c r="N439" s="1">
        <v>51.314838646057297</v>
      </c>
      <c r="O439" s="1">
        <v>65.921502494652103</v>
      </c>
      <c r="P439" s="1">
        <v>150.83527175738899</v>
      </c>
      <c r="Q439" s="1">
        <v>72.406139981372604</v>
      </c>
      <c r="R439" s="1">
        <v>107.428797621865</v>
      </c>
      <c r="S439" s="1">
        <v>73.636983541258402</v>
      </c>
      <c r="T439" s="1">
        <v>157.15620417993</v>
      </c>
    </row>
    <row r="440" spans="1:20" ht="15.6">
      <c r="A440" s="12">
        <v>44378</v>
      </c>
      <c r="B440" s="1">
        <v>91.774592021874696</v>
      </c>
      <c r="C440" s="1">
        <v>91.547069296135604</v>
      </c>
      <c r="D440" s="1">
        <v>60.088900745035502</v>
      </c>
      <c r="E440" s="1">
        <v>88.849554970796703</v>
      </c>
      <c r="F440" s="1">
        <v>65.471619365780697</v>
      </c>
      <c r="G440" s="1">
        <v>83.855206973867396</v>
      </c>
      <c r="H440" s="1">
        <v>104.92605240435</v>
      </c>
      <c r="I440" s="1">
        <v>16.601352422123899</v>
      </c>
      <c r="J440" s="1">
        <v>59.071104555273898</v>
      </c>
      <c r="K440" s="1">
        <v>117.836867765189</v>
      </c>
      <c r="L440" s="1">
        <v>35.235449969016898</v>
      </c>
      <c r="M440" s="1">
        <v>40.146429950199298</v>
      </c>
      <c r="N440" s="1">
        <v>95.965412532886305</v>
      </c>
      <c r="O440" s="1">
        <v>39.260894841323399</v>
      </c>
      <c r="P440" s="1">
        <v>89.734104801319603</v>
      </c>
      <c r="Q440" s="1">
        <v>55.713712638036199</v>
      </c>
      <c r="R440" s="1">
        <v>51.451391547832898</v>
      </c>
      <c r="S440" s="1">
        <v>46.940727279087</v>
      </c>
      <c r="T440" s="1">
        <v>153.49042913159499</v>
      </c>
    </row>
    <row r="441" spans="1:20" ht="15.6">
      <c r="A441" s="12">
        <v>44409</v>
      </c>
      <c r="B441" s="1">
        <v>119.07867462340801</v>
      </c>
      <c r="C441" s="1">
        <v>110.52280806648599</v>
      </c>
      <c r="D441" s="1">
        <v>100.183550952453</v>
      </c>
      <c r="E441" s="1">
        <v>135.99299161891199</v>
      </c>
      <c r="F441" s="1">
        <v>58.048629254308302</v>
      </c>
      <c r="G441" s="1">
        <v>66.235959126973398</v>
      </c>
      <c r="H441" s="1">
        <v>131.76631928849901</v>
      </c>
      <c r="I441" s="1">
        <v>43.932150342539501</v>
      </c>
      <c r="J441" s="1">
        <v>71.003513132233707</v>
      </c>
      <c r="K441" s="1">
        <v>25.579317431327102</v>
      </c>
      <c r="L441" s="1">
        <v>46.8021603495135</v>
      </c>
      <c r="M441" s="1">
        <v>56.698395043489299</v>
      </c>
      <c r="N441" s="1">
        <v>82.353297279994607</v>
      </c>
      <c r="O441" s="1">
        <v>49.770734383462298</v>
      </c>
      <c r="P441" s="1">
        <v>166.34846462479101</v>
      </c>
      <c r="Q441" s="1">
        <v>74.423189813895107</v>
      </c>
      <c r="R441" s="1">
        <v>69.587296413864607</v>
      </c>
      <c r="S441" s="1">
        <v>74.688940448990607</v>
      </c>
      <c r="T441" s="1">
        <v>121.448328126332</v>
      </c>
    </row>
  </sheetData>
  <phoneticPr fontId="16" type="noConversion"/>
  <pageMargins left="0.75" right="0.75" top="1" bottom="1" header="0.5" footer="0.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1"/>
  <sheetViews>
    <sheetView tabSelected="1" workbookViewId="0">
      <selection activeCell="K26" sqref="K26"/>
    </sheetView>
  </sheetViews>
  <sheetFormatPr defaultColWidth="8.88671875" defaultRowHeight="14.4"/>
  <cols>
    <col min="2" max="2" width="13.44140625" customWidth="1"/>
    <col min="3" max="3" width="17" customWidth="1"/>
    <col min="4" max="4" width="17.44140625" customWidth="1"/>
    <col min="5" max="5" width="12.77734375" customWidth="1"/>
    <col min="6" max="6" width="11.77734375" customWidth="1"/>
  </cols>
  <sheetData>
    <row r="1" spans="1:7">
      <c r="A1" s="1" t="s">
        <v>451</v>
      </c>
      <c r="B1" s="1" t="s">
        <v>452</v>
      </c>
      <c r="C1" s="1" t="s">
        <v>453</v>
      </c>
      <c r="D1" s="1" t="s">
        <v>454</v>
      </c>
      <c r="E1" s="1" t="s">
        <v>455</v>
      </c>
      <c r="F1" s="1" t="s">
        <v>456</v>
      </c>
      <c r="G1" s="1" t="s">
        <v>457</v>
      </c>
    </row>
    <row r="2" spans="1:7" ht="43.2">
      <c r="A2" s="2" t="s">
        <v>391</v>
      </c>
      <c r="B2" s="3" t="s">
        <v>458</v>
      </c>
      <c r="C2" s="3" t="s">
        <v>459</v>
      </c>
      <c r="D2" s="4" t="s">
        <v>460</v>
      </c>
      <c r="E2" s="4" t="s">
        <v>461</v>
      </c>
      <c r="F2" s="3" t="s">
        <v>462</v>
      </c>
      <c r="G2" s="4" t="s">
        <v>463</v>
      </c>
    </row>
    <row r="3" spans="1:7">
      <c r="A3" s="5">
        <v>31048</v>
      </c>
      <c r="B3" s="6">
        <v>15</v>
      </c>
      <c r="C3" s="6">
        <v>60</v>
      </c>
      <c r="D3" s="6">
        <v>22</v>
      </c>
      <c r="E3" s="6">
        <v>2</v>
      </c>
      <c r="F3" s="6">
        <v>5</v>
      </c>
      <c r="G3" s="6">
        <v>8</v>
      </c>
    </row>
    <row r="4" spans="1:7">
      <c r="A4" s="5">
        <v>31079</v>
      </c>
      <c r="B4" s="6">
        <v>18</v>
      </c>
      <c r="C4" s="6">
        <v>67</v>
      </c>
      <c r="D4" s="6">
        <v>43</v>
      </c>
      <c r="E4" s="6">
        <v>6</v>
      </c>
      <c r="F4" s="6">
        <v>5</v>
      </c>
      <c r="G4" s="6">
        <v>8</v>
      </c>
    </row>
    <row r="5" spans="1:7">
      <c r="A5" s="5">
        <v>31107</v>
      </c>
      <c r="B5" s="6">
        <v>16</v>
      </c>
      <c r="C5" s="6">
        <v>64</v>
      </c>
      <c r="D5" s="6">
        <v>36</v>
      </c>
      <c r="E5" s="6">
        <v>9</v>
      </c>
      <c r="F5" s="6">
        <v>26</v>
      </c>
      <c r="G5" s="6">
        <v>5</v>
      </c>
    </row>
    <row r="6" spans="1:7">
      <c r="A6" s="5">
        <v>31138</v>
      </c>
      <c r="B6" s="6">
        <v>24</v>
      </c>
      <c r="C6" s="6">
        <v>42</v>
      </c>
      <c r="D6" s="6">
        <v>26</v>
      </c>
      <c r="E6" s="6">
        <v>15</v>
      </c>
      <c r="F6" s="6">
        <v>17</v>
      </c>
      <c r="G6" s="6">
        <v>8</v>
      </c>
    </row>
    <row r="7" spans="1:7">
      <c r="A7" s="5">
        <v>31168</v>
      </c>
      <c r="B7" s="6">
        <v>39</v>
      </c>
      <c r="C7" s="6">
        <v>53</v>
      </c>
      <c r="D7" s="6">
        <v>28</v>
      </c>
      <c r="E7" s="6">
        <v>8</v>
      </c>
      <c r="F7" s="6">
        <v>7</v>
      </c>
      <c r="G7" s="6">
        <v>16</v>
      </c>
    </row>
    <row r="8" spans="1:7">
      <c r="A8" s="5">
        <v>31199</v>
      </c>
      <c r="B8" s="6">
        <v>30</v>
      </c>
      <c r="C8" s="6">
        <v>33</v>
      </c>
      <c r="D8" s="6">
        <v>55</v>
      </c>
      <c r="E8" s="6">
        <v>13</v>
      </c>
      <c r="F8" s="6">
        <v>7</v>
      </c>
      <c r="G8" s="6">
        <v>59</v>
      </c>
    </row>
    <row r="9" spans="1:7">
      <c r="A9" s="5">
        <v>31229</v>
      </c>
      <c r="B9" s="6">
        <v>14</v>
      </c>
      <c r="C9" s="6">
        <v>37</v>
      </c>
      <c r="D9" s="6">
        <v>29</v>
      </c>
      <c r="E9" s="6">
        <v>10</v>
      </c>
      <c r="F9" s="6">
        <v>5</v>
      </c>
      <c r="G9" s="6">
        <v>44</v>
      </c>
    </row>
    <row r="10" spans="1:7">
      <c r="A10" s="7">
        <v>31260</v>
      </c>
      <c r="B10" s="6">
        <v>9</v>
      </c>
      <c r="C10" s="6">
        <v>42</v>
      </c>
      <c r="D10" s="6">
        <v>22</v>
      </c>
      <c r="E10" s="6">
        <v>5</v>
      </c>
      <c r="F10" s="6">
        <v>12</v>
      </c>
      <c r="G10" s="6">
        <v>12</v>
      </c>
    </row>
    <row r="11" spans="1:7">
      <c r="A11" s="5">
        <v>31291</v>
      </c>
      <c r="B11" s="6">
        <v>16</v>
      </c>
      <c r="C11" s="6">
        <v>52</v>
      </c>
      <c r="D11" s="6">
        <v>21</v>
      </c>
      <c r="E11" s="6">
        <v>4</v>
      </c>
      <c r="F11" s="6">
        <v>6</v>
      </c>
      <c r="G11" s="6">
        <v>7</v>
      </c>
    </row>
    <row r="12" spans="1:7">
      <c r="A12" s="5">
        <v>31321</v>
      </c>
      <c r="B12" s="6">
        <v>38</v>
      </c>
      <c r="C12" s="6">
        <v>65</v>
      </c>
      <c r="D12" s="6">
        <v>32</v>
      </c>
      <c r="E12" s="6">
        <v>7</v>
      </c>
      <c r="F12" s="6">
        <v>33</v>
      </c>
      <c r="G12" s="6">
        <v>46</v>
      </c>
    </row>
    <row r="13" spans="1:7">
      <c r="A13" s="5">
        <v>31352</v>
      </c>
      <c r="B13" s="6">
        <v>26</v>
      </c>
      <c r="C13" s="6">
        <v>80</v>
      </c>
      <c r="D13" s="6">
        <v>15</v>
      </c>
      <c r="E13" s="6">
        <v>1</v>
      </c>
      <c r="F13" s="6">
        <v>3</v>
      </c>
      <c r="G13" s="6">
        <v>17</v>
      </c>
    </row>
    <row r="14" spans="1:7">
      <c r="A14" s="5">
        <v>31382</v>
      </c>
      <c r="B14" s="6">
        <v>19</v>
      </c>
      <c r="C14" s="6">
        <v>42</v>
      </c>
      <c r="D14" s="6">
        <v>16</v>
      </c>
      <c r="E14" s="6">
        <v>3</v>
      </c>
      <c r="F14" s="6">
        <v>12</v>
      </c>
      <c r="G14" s="6">
        <v>24</v>
      </c>
    </row>
    <row r="15" spans="1:7">
      <c r="A15" s="5">
        <v>31413</v>
      </c>
      <c r="B15" s="6">
        <v>23</v>
      </c>
      <c r="C15" s="6">
        <v>38</v>
      </c>
      <c r="D15" s="6">
        <v>64</v>
      </c>
      <c r="E15" s="6">
        <v>16</v>
      </c>
      <c r="F15" s="6">
        <v>16</v>
      </c>
      <c r="G15" s="6">
        <v>34</v>
      </c>
    </row>
    <row r="16" spans="1:7">
      <c r="A16" s="5">
        <v>31444</v>
      </c>
      <c r="B16" s="6">
        <v>6</v>
      </c>
      <c r="C16" s="6">
        <v>23</v>
      </c>
      <c r="D16" s="6">
        <v>21</v>
      </c>
      <c r="E16" s="6">
        <v>2</v>
      </c>
      <c r="F16" s="6">
        <v>6</v>
      </c>
      <c r="G16" s="6">
        <v>11</v>
      </c>
    </row>
    <row r="17" spans="1:7">
      <c r="A17" s="5">
        <v>31472</v>
      </c>
      <c r="B17" s="6">
        <v>21</v>
      </c>
      <c r="C17" s="6">
        <v>24</v>
      </c>
      <c r="D17" s="6">
        <v>55</v>
      </c>
      <c r="E17" s="6">
        <v>8</v>
      </c>
      <c r="F17" s="6">
        <v>10</v>
      </c>
      <c r="G17" s="6">
        <v>19</v>
      </c>
    </row>
    <row r="18" spans="1:7">
      <c r="A18" s="5">
        <v>31503</v>
      </c>
      <c r="B18" s="6">
        <v>47</v>
      </c>
      <c r="C18" s="6">
        <v>27</v>
      </c>
      <c r="D18" s="6">
        <v>112</v>
      </c>
      <c r="E18" s="6">
        <v>50</v>
      </c>
      <c r="F18" s="6">
        <v>81</v>
      </c>
      <c r="G18" s="6">
        <v>105</v>
      </c>
    </row>
    <row r="19" spans="1:7">
      <c r="A19" s="5">
        <v>31533</v>
      </c>
      <c r="B19" s="6">
        <v>34</v>
      </c>
      <c r="C19" s="6">
        <v>41</v>
      </c>
      <c r="D19" s="6">
        <v>37</v>
      </c>
      <c r="E19" s="6">
        <v>31</v>
      </c>
      <c r="F19" s="6">
        <v>21</v>
      </c>
      <c r="G19" s="6">
        <v>44</v>
      </c>
    </row>
    <row r="20" spans="1:7">
      <c r="A20" s="5">
        <v>31564</v>
      </c>
      <c r="B20" s="6">
        <v>15</v>
      </c>
      <c r="C20" s="6">
        <v>34</v>
      </c>
      <c r="D20" s="6">
        <v>14</v>
      </c>
      <c r="E20" s="6">
        <v>8</v>
      </c>
      <c r="F20" s="6">
        <v>9</v>
      </c>
      <c r="G20" s="6">
        <v>18</v>
      </c>
    </row>
    <row r="21" spans="1:7">
      <c r="A21" s="5">
        <v>31594</v>
      </c>
      <c r="B21" s="6">
        <v>14</v>
      </c>
      <c r="C21" s="6">
        <v>20</v>
      </c>
      <c r="D21" s="6">
        <v>13</v>
      </c>
      <c r="E21" s="6">
        <v>7</v>
      </c>
      <c r="F21" s="6">
        <v>1</v>
      </c>
      <c r="G21" s="6">
        <v>17</v>
      </c>
    </row>
    <row r="22" spans="1:7">
      <c r="A22" s="5">
        <v>31625</v>
      </c>
      <c r="B22" s="6">
        <v>14</v>
      </c>
      <c r="C22" s="6">
        <v>34</v>
      </c>
      <c r="D22" s="6">
        <v>22</v>
      </c>
      <c r="E22" s="6">
        <v>11</v>
      </c>
      <c r="F22" s="6">
        <v>20</v>
      </c>
      <c r="G22" s="6">
        <v>12</v>
      </c>
    </row>
    <row r="23" spans="1:7">
      <c r="A23" s="5">
        <v>31656</v>
      </c>
      <c r="B23" s="6">
        <v>26</v>
      </c>
      <c r="C23" s="6">
        <v>30</v>
      </c>
      <c r="D23" s="6">
        <v>36</v>
      </c>
      <c r="E23" s="6">
        <v>11</v>
      </c>
      <c r="F23" s="6">
        <v>10</v>
      </c>
      <c r="G23" s="6">
        <v>31</v>
      </c>
    </row>
    <row r="24" spans="1:7">
      <c r="A24" s="5">
        <v>31686</v>
      </c>
      <c r="B24" s="6">
        <v>17</v>
      </c>
      <c r="C24" s="6">
        <v>64</v>
      </c>
      <c r="D24" s="6">
        <v>26</v>
      </c>
      <c r="E24" s="6">
        <v>14</v>
      </c>
      <c r="F24" s="6">
        <v>7</v>
      </c>
      <c r="G24" s="6">
        <v>24</v>
      </c>
    </row>
    <row r="25" spans="1:7">
      <c r="A25" s="5">
        <v>31717</v>
      </c>
      <c r="B25" s="6">
        <v>32</v>
      </c>
      <c r="C25" s="6">
        <v>36</v>
      </c>
      <c r="D25" s="6">
        <v>19</v>
      </c>
      <c r="E25" s="6">
        <v>6</v>
      </c>
      <c r="F25" s="6">
        <v>8</v>
      </c>
      <c r="G25" s="6">
        <v>29</v>
      </c>
    </row>
    <row r="26" spans="1:7">
      <c r="A26" s="5">
        <v>31747</v>
      </c>
      <c r="B26" s="6">
        <v>25</v>
      </c>
      <c r="C26" s="6">
        <v>27</v>
      </c>
      <c r="D26" s="6">
        <v>22</v>
      </c>
      <c r="E26" s="6">
        <v>6</v>
      </c>
      <c r="F26" s="6">
        <v>9</v>
      </c>
      <c r="G26" s="6">
        <v>12</v>
      </c>
    </row>
    <row r="27" spans="1:7">
      <c r="A27" s="5">
        <v>31778</v>
      </c>
      <c r="B27" s="6">
        <v>25</v>
      </c>
      <c r="C27" s="6">
        <v>28</v>
      </c>
      <c r="D27" s="6">
        <v>32</v>
      </c>
      <c r="E27" s="6">
        <v>10</v>
      </c>
      <c r="F27" s="6">
        <v>21</v>
      </c>
      <c r="G27" s="6">
        <v>17</v>
      </c>
    </row>
    <row r="28" spans="1:7">
      <c r="A28" s="5">
        <v>31809</v>
      </c>
      <c r="B28" s="6">
        <v>28</v>
      </c>
      <c r="C28" s="6">
        <v>31</v>
      </c>
      <c r="D28" s="6">
        <v>42</v>
      </c>
      <c r="E28" s="6">
        <v>10</v>
      </c>
      <c r="F28" s="6">
        <v>9</v>
      </c>
      <c r="G28" s="6">
        <v>9</v>
      </c>
    </row>
    <row r="29" spans="1:7">
      <c r="A29" s="5">
        <v>31837</v>
      </c>
      <c r="B29" s="6">
        <v>39</v>
      </c>
      <c r="C29" s="6">
        <v>58</v>
      </c>
      <c r="D29" s="6">
        <v>35</v>
      </c>
      <c r="E29" s="6">
        <v>5</v>
      </c>
      <c r="F29" s="6">
        <v>6</v>
      </c>
      <c r="G29" s="6">
        <v>9</v>
      </c>
    </row>
    <row r="30" spans="1:7">
      <c r="A30" s="5">
        <v>31868</v>
      </c>
      <c r="B30" s="6">
        <v>21</v>
      </c>
      <c r="C30" s="6">
        <v>79</v>
      </c>
      <c r="D30" s="6">
        <v>18</v>
      </c>
      <c r="E30" s="6">
        <v>4</v>
      </c>
      <c r="F30" s="6">
        <v>8</v>
      </c>
      <c r="G30" s="6">
        <v>12</v>
      </c>
    </row>
    <row r="31" spans="1:7">
      <c r="A31" s="5">
        <v>31898</v>
      </c>
      <c r="B31" s="6">
        <v>34</v>
      </c>
      <c r="C31" s="6">
        <v>58</v>
      </c>
      <c r="D31" s="6">
        <v>44</v>
      </c>
      <c r="E31" s="6">
        <v>3</v>
      </c>
      <c r="F31" s="6">
        <v>12</v>
      </c>
      <c r="G31" s="6">
        <v>13</v>
      </c>
    </row>
    <row r="32" spans="1:7">
      <c r="A32" s="5">
        <v>31929</v>
      </c>
      <c r="B32" s="6">
        <v>31</v>
      </c>
      <c r="C32" s="6">
        <v>61</v>
      </c>
      <c r="D32" s="6">
        <v>51</v>
      </c>
      <c r="E32" s="6">
        <v>5</v>
      </c>
      <c r="F32" s="6">
        <v>14</v>
      </c>
      <c r="G32" s="6">
        <v>13</v>
      </c>
    </row>
    <row r="33" spans="1:7">
      <c r="A33" s="5">
        <v>31959</v>
      </c>
      <c r="B33" s="6">
        <v>44</v>
      </c>
      <c r="C33" s="6">
        <v>36</v>
      </c>
      <c r="D33" s="6">
        <v>29</v>
      </c>
      <c r="E33" s="6">
        <v>9</v>
      </c>
      <c r="F33" s="6">
        <v>4</v>
      </c>
      <c r="G33" s="6">
        <v>10</v>
      </c>
    </row>
    <row r="34" spans="1:7">
      <c r="A34" s="5">
        <v>31990</v>
      </c>
      <c r="B34" s="6">
        <v>76</v>
      </c>
      <c r="C34" s="6">
        <v>44</v>
      </c>
      <c r="D34" s="6">
        <v>39</v>
      </c>
      <c r="E34" s="6">
        <v>3</v>
      </c>
      <c r="F34" s="6">
        <v>9</v>
      </c>
      <c r="G34" s="6">
        <v>8</v>
      </c>
    </row>
    <row r="35" spans="1:7">
      <c r="A35" s="5">
        <v>32021</v>
      </c>
      <c r="B35" s="6">
        <v>34</v>
      </c>
      <c r="C35" s="6">
        <v>78</v>
      </c>
      <c r="D35" s="6">
        <v>42</v>
      </c>
      <c r="E35" s="6">
        <v>5</v>
      </c>
      <c r="F35" s="6">
        <v>7</v>
      </c>
      <c r="G35" s="6">
        <v>7</v>
      </c>
    </row>
    <row r="36" spans="1:7">
      <c r="A36" s="5">
        <v>32051</v>
      </c>
      <c r="B36" s="6">
        <v>18</v>
      </c>
      <c r="C36" s="6">
        <v>55</v>
      </c>
      <c r="D36" s="6">
        <v>58</v>
      </c>
      <c r="E36" s="6">
        <v>3</v>
      </c>
      <c r="F36" s="6">
        <v>10</v>
      </c>
      <c r="G36" s="6">
        <v>9</v>
      </c>
    </row>
    <row r="37" spans="1:7">
      <c r="A37" s="5">
        <v>32082</v>
      </c>
      <c r="B37" s="6">
        <v>19</v>
      </c>
      <c r="C37" s="6">
        <v>61</v>
      </c>
      <c r="D37" s="6">
        <v>23</v>
      </c>
      <c r="E37" s="6">
        <v>3</v>
      </c>
      <c r="F37" s="6">
        <v>12</v>
      </c>
      <c r="G37" s="6">
        <v>22</v>
      </c>
    </row>
    <row r="38" spans="1:7">
      <c r="A38" s="5">
        <v>32112</v>
      </c>
      <c r="B38" s="6">
        <v>32</v>
      </c>
      <c r="C38" s="6">
        <v>84</v>
      </c>
      <c r="D38" s="6">
        <v>31</v>
      </c>
      <c r="E38" s="6">
        <v>6</v>
      </c>
      <c r="F38" s="6">
        <v>8</v>
      </c>
      <c r="G38" s="6">
        <v>16</v>
      </c>
    </row>
    <row r="39" spans="1:7">
      <c r="A39" s="5">
        <v>32143</v>
      </c>
      <c r="B39" s="6">
        <v>22</v>
      </c>
      <c r="C39" s="6">
        <v>65</v>
      </c>
      <c r="D39" s="6">
        <v>27</v>
      </c>
      <c r="E39" s="6">
        <v>2</v>
      </c>
      <c r="F39" s="6">
        <v>12</v>
      </c>
      <c r="G39" s="6">
        <v>14</v>
      </c>
    </row>
    <row r="40" spans="1:7">
      <c r="A40" s="5">
        <v>32174</v>
      </c>
      <c r="B40" s="6">
        <v>24</v>
      </c>
      <c r="C40" s="6">
        <v>44</v>
      </c>
      <c r="D40" s="6">
        <v>25</v>
      </c>
      <c r="E40" s="6">
        <v>1</v>
      </c>
      <c r="F40" s="6">
        <v>10</v>
      </c>
      <c r="G40" s="6">
        <v>13</v>
      </c>
    </row>
    <row r="41" spans="1:7">
      <c r="A41" s="5">
        <v>32203</v>
      </c>
      <c r="B41" s="6">
        <v>23</v>
      </c>
      <c r="C41" s="6">
        <v>38</v>
      </c>
      <c r="D41" s="6">
        <v>37</v>
      </c>
      <c r="E41" s="6">
        <v>2</v>
      </c>
      <c r="F41" s="6">
        <v>22</v>
      </c>
      <c r="G41" s="6">
        <v>22</v>
      </c>
    </row>
    <row r="42" spans="1:7">
      <c r="A42" s="5">
        <v>32234</v>
      </c>
      <c r="B42" s="6">
        <v>30</v>
      </c>
      <c r="C42" s="6">
        <v>29</v>
      </c>
      <c r="D42" s="6">
        <v>56</v>
      </c>
      <c r="E42" s="6">
        <v>4</v>
      </c>
      <c r="F42" s="6">
        <v>3</v>
      </c>
      <c r="G42" s="6">
        <v>18</v>
      </c>
    </row>
    <row r="43" spans="1:7">
      <c r="A43" s="5">
        <v>32264</v>
      </c>
      <c r="B43" s="6">
        <v>18</v>
      </c>
      <c r="C43" s="6">
        <v>35</v>
      </c>
      <c r="D43" s="6">
        <v>31</v>
      </c>
      <c r="E43" s="6">
        <v>3</v>
      </c>
      <c r="F43" s="6">
        <v>8</v>
      </c>
      <c r="G43" s="6">
        <v>18</v>
      </c>
    </row>
    <row r="44" spans="1:7">
      <c r="A44" s="5">
        <v>32295</v>
      </c>
      <c r="B44" s="6">
        <v>13</v>
      </c>
      <c r="C44" s="6">
        <v>35</v>
      </c>
      <c r="D44" s="6">
        <v>22</v>
      </c>
      <c r="E44" s="6">
        <v>7</v>
      </c>
      <c r="F44" s="6">
        <v>7</v>
      </c>
      <c r="G44" s="6">
        <v>22</v>
      </c>
    </row>
    <row r="45" spans="1:7">
      <c r="A45" s="5">
        <v>32325</v>
      </c>
      <c r="B45" s="6">
        <v>29</v>
      </c>
      <c r="C45" s="6">
        <v>26</v>
      </c>
      <c r="D45" s="6">
        <v>45</v>
      </c>
      <c r="E45" s="6">
        <v>4</v>
      </c>
      <c r="F45" s="6">
        <v>14</v>
      </c>
      <c r="G45" s="6">
        <v>19</v>
      </c>
    </row>
    <row r="46" spans="1:7">
      <c r="A46" s="5">
        <v>32356</v>
      </c>
      <c r="B46" s="6">
        <v>22</v>
      </c>
      <c r="C46" s="6">
        <v>33</v>
      </c>
      <c r="D46" s="6">
        <v>27</v>
      </c>
      <c r="E46" s="6">
        <v>5</v>
      </c>
      <c r="F46" s="6">
        <v>7</v>
      </c>
      <c r="G46" s="6">
        <v>14</v>
      </c>
    </row>
    <row r="47" spans="1:7">
      <c r="A47" s="5">
        <v>32387</v>
      </c>
      <c r="B47" s="6">
        <v>16</v>
      </c>
      <c r="C47" s="6">
        <v>29</v>
      </c>
      <c r="D47" s="6">
        <v>16</v>
      </c>
      <c r="E47" s="6">
        <v>9</v>
      </c>
      <c r="F47" s="6">
        <v>5</v>
      </c>
      <c r="G47" s="6">
        <v>13</v>
      </c>
    </row>
    <row r="48" spans="1:7">
      <c r="A48" s="5">
        <v>32417</v>
      </c>
      <c r="B48" s="6">
        <v>27</v>
      </c>
      <c r="C48" s="6">
        <v>22</v>
      </c>
      <c r="D48" s="6">
        <v>36</v>
      </c>
      <c r="E48" s="6">
        <v>3</v>
      </c>
      <c r="F48" s="6">
        <v>2</v>
      </c>
      <c r="G48" s="6">
        <v>5</v>
      </c>
    </row>
    <row r="49" spans="1:7">
      <c r="A49" s="5">
        <v>32448</v>
      </c>
      <c r="B49" s="6">
        <v>18</v>
      </c>
      <c r="C49" s="6">
        <v>23</v>
      </c>
      <c r="D49" s="6">
        <v>21</v>
      </c>
      <c r="E49" s="6">
        <v>1</v>
      </c>
      <c r="F49" s="6">
        <v>4</v>
      </c>
      <c r="G49" s="6">
        <v>21</v>
      </c>
    </row>
    <row r="50" spans="1:7">
      <c r="A50" s="5">
        <v>32478</v>
      </c>
      <c r="B50" s="6">
        <v>35</v>
      </c>
      <c r="C50" s="6">
        <v>26</v>
      </c>
      <c r="D50" s="6">
        <v>28</v>
      </c>
      <c r="E50" s="6">
        <v>19</v>
      </c>
      <c r="F50" s="6">
        <v>3</v>
      </c>
      <c r="G50" s="6">
        <v>45</v>
      </c>
    </row>
    <row r="51" spans="1:7">
      <c r="A51" s="5">
        <v>32509</v>
      </c>
      <c r="B51" s="6">
        <v>44</v>
      </c>
      <c r="C51" s="6">
        <v>48</v>
      </c>
      <c r="D51" s="6">
        <v>60</v>
      </c>
      <c r="E51" s="6">
        <v>13</v>
      </c>
      <c r="F51" s="6">
        <v>15</v>
      </c>
      <c r="G51" s="6">
        <v>21</v>
      </c>
    </row>
    <row r="52" spans="1:7">
      <c r="A52" s="5">
        <v>32540</v>
      </c>
      <c r="B52" s="6">
        <v>39</v>
      </c>
      <c r="C52" s="6">
        <v>43</v>
      </c>
      <c r="D52" s="6">
        <v>26</v>
      </c>
      <c r="E52" s="6">
        <v>28</v>
      </c>
      <c r="F52" s="6">
        <v>10</v>
      </c>
      <c r="G52" s="6">
        <v>16</v>
      </c>
    </row>
    <row r="53" spans="1:7">
      <c r="A53" s="5">
        <v>32568</v>
      </c>
      <c r="B53" s="6">
        <v>48</v>
      </c>
      <c r="C53" s="6">
        <v>23</v>
      </c>
      <c r="D53" s="6">
        <v>28</v>
      </c>
      <c r="E53" s="6">
        <v>26</v>
      </c>
      <c r="F53" s="6">
        <v>15</v>
      </c>
      <c r="G53" s="6">
        <v>28</v>
      </c>
    </row>
    <row r="54" spans="1:7">
      <c r="A54" s="5">
        <v>32599</v>
      </c>
      <c r="B54" s="6">
        <v>44</v>
      </c>
      <c r="C54" s="6">
        <v>63</v>
      </c>
      <c r="D54" s="6">
        <v>24</v>
      </c>
      <c r="E54" s="6">
        <v>21</v>
      </c>
      <c r="F54" s="6">
        <v>2</v>
      </c>
      <c r="G54" s="6">
        <v>9</v>
      </c>
    </row>
    <row r="55" spans="1:7">
      <c r="A55" s="5">
        <v>32629</v>
      </c>
      <c r="B55" s="6">
        <v>51</v>
      </c>
      <c r="C55" s="6">
        <v>154</v>
      </c>
      <c r="D55" s="6">
        <v>69</v>
      </c>
      <c r="E55" s="6">
        <v>14</v>
      </c>
      <c r="F55" s="6">
        <v>0</v>
      </c>
      <c r="G55" s="6">
        <v>6</v>
      </c>
    </row>
    <row r="56" spans="1:7">
      <c r="A56" s="5">
        <v>32660</v>
      </c>
      <c r="B56" s="6">
        <v>25</v>
      </c>
      <c r="C56" s="6">
        <v>49</v>
      </c>
      <c r="D56" s="6">
        <v>33</v>
      </c>
      <c r="E56" s="6">
        <v>1</v>
      </c>
      <c r="F56" s="6">
        <v>4</v>
      </c>
      <c r="G56" s="6">
        <v>4</v>
      </c>
    </row>
    <row r="57" spans="1:7">
      <c r="A57" s="5">
        <v>32690</v>
      </c>
      <c r="B57" s="6">
        <v>25</v>
      </c>
      <c r="C57" s="6">
        <v>28</v>
      </c>
      <c r="D57" s="6">
        <v>32</v>
      </c>
      <c r="E57" s="6">
        <v>12</v>
      </c>
      <c r="F57" s="6">
        <v>2</v>
      </c>
      <c r="G57" s="6">
        <v>17</v>
      </c>
    </row>
    <row r="58" spans="1:7">
      <c r="A58" s="5">
        <v>32721</v>
      </c>
      <c r="B58" s="6">
        <v>32</v>
      </c>
      <c r="C58" s="6">
        <v>18</v>
      </c>
      <c r="D58" s="6">
        <v>92</v>
      </c>
      <c r="E58" s="6">
        <v>12</v>
      </c>
      <c r="F58" s="6">
        <v>12</v>
      </c>
      <c r="G58" s="6">
        <v>26</v>
      </c>
    </row>
    <row r="59" spans="1:7">
      <c r="A59" s="5">
        <v>32752</v>
      </c>
      <c r="B59" s="6">
        <v>28</v>
      </c>
      <c r="C59" s="6">
        <v>37</v>
      </c>
      <c r="D59" s="6">
        <v>33</v>
      </c>
      <c r="E59" s="6">
        <v>12</v>
      </c>
      <c r="F59" s="6">
        <v>10</v>
      </c>
      <c r="G59" s="6">
        <v>14</v>
      </c>
    </row>
    <row r="60" spans="1:7">
      <c r="A60" s="5">
        <v>32782</v>
      </c>
      <c r="B60" s="6">
        <v>34</v>
      </c>
      <c r="C60" s="6">
        <v>23</v>
      </c>
      <c r="D60" s="6">
        <v>63</v>
      </c>
      <c r="E60" s="6">
        <v>5</v>
      </c>
      <c r="F60" s="6">
        <v>2</v>
      </c>
      <c r="G60" s="6">
        <v>12</v>
      </c>
    </row>
    <row r="61" spans="1:7">
      <c r="A61" s="5">
        <v>32813</v>
      </c>
      <c r="B61" s="6">
        <v>62</v>
      </c>
      <c r="C61" s="6">
        <v>29</v>
      </c>
      <c r="D61" s="6">
        <v>62</v>
      </c>
      <c r="E61" s="6">
        <v>3</v>
      </c>
      <c r="F61" s="6">
        <v>6</v>
      </c>
      <c r="G61" s="6">
        <v>9</v>
      </c>
    </row>
    <row r="62" spans="1:7">
      <c r="A62" s="5">
        <v>32843</v>
      </c>
      <c r="B62" s="6">
        <v>75</v>
      </c>
      <c r="C62" s="6">
        <v>37</v>
      </c>
      <c r="D62" s="6">
        <v>136</v>
      </c>
      <c r="E62" s="6">
        <v>17</v>
      </c>
      <c r="F62" s="6">
        <v>7</v>
      </c>
      <c r="G62" s="6">
        <v>13</v>
      </c>
    </row>
    <row r="63" spans="1:7">
      <c r="A63" s="5">
        <v>32874</v>
      </c>
      <c r="B63" s="6">
        <v>56</v>
      </c>
      <c r="C63" s="6">
        <v>25</v>
      </c>
      <c r="D63" s="6">
        <v>94</v>
      </c>
      <c r="E63" s="6">
        <v>7</v>
      </c>
      <c r="F63" s="6">
        <v>4</v>
      </c>
      <c r="G63" s="6">
        <v>9</v>
      </c>
    </row>
    <row r="64" spans="1:7">
      <c r="A64" s="5">
        <v>32905</v>
      </c>
      <c r="B64" s="6">
        <v>47</v>
      </c>
      <c r="C64" s="6">
        <v>38</v>
      </c>
      <c r="D64" s="6">
        <v>81</v>
      </c>
      <c r="E64" s="6">
        <v>3</v>
      </c>
      <c r="F64" s="6">
        <v>2</v>
      </c>
      <c r="G64" s="6">
        <v>14</v>
      </c>
    </row>
    <row r="65" spans="1:7">
      <c r="A65" s="5">
        <v>32933</v>
      </c>
      <c r="B65" s="6">
        <v>47</v>
      </c>
      <c r="C65" s="6">
        <v>31</v>
      </c>
      <c r="D65" s="6">
        <v>70</v>
      </c>
      <c r="E65" s="6">
        <v>15</v>
      </c>
      <c r="F65" s="6">
        <v>5</v>
      </c>
      <c r="G65" s="6">
        <v>7</v>
      </c>
    </row>
    <row r="66" spans="1:7">
      <c r="A66" s="5">
        <v>32964</v>
      </c>
      <c r="B66" s="6">
        <v>55</v>
      </c>
      <c r="C66" s="6">
        <v>47</v>
      </c>
      <c r="D66" s="6">
        <v>60</v>
      </c>
      <c r="E66" s="6">
        <v>16</v>
      </c>
      <c r="F66" s="6">
        <v>9</v>
      </c>
      <c r="G66" s="6">
        <v>11</v>
      </c>
    </row>
    <row r="67" spans="1:7">
      <c r="A67" s="5">
        <v>32994</v>
      </c>
      <c r="B67" s="6">
        <v>65</v>
      </c>
      <c r="C67" s="6">
        <v>56</v>
      </c>
      <c r="D67" s="6">
        <v>76</v>
      </c>
      <c r="E67" s="6">
        <v>17</v>
      </c>
      <c r="F67" s="6">
        <v>5</v>
      </c>
      <c r="G67" s="6">
        <v>12</v>
      </c>
    </row>
    <row r="68" spans="1:7">
      <c r="A68" s="5">
        <v>33025</v>
      </c>
      <c r="B68" s="6">
        <v>59</v>
      </c>
      <c r="C68" s="6">
        <v>25</v>
      </c>
      <c r="D68" s="6">
        <v>56</v>
      </c>
      <c r="E68" s="6">
        <v>11</v>
      </c>
      <c r="F68" s="6">
        <v>0</v>
      </c>
      <c r="G68" s="6">
        <v>20</v>
      </c>
    </row>
    <row r="69" spans="1:7">
      <c r="A69" s="5">
        <v>33055</v>
      </c>
      <c r="B69" s="6">
        <v>54</v>
      </c>
      <c r="C69" s="6">
        <v>31</v>
      </c>
      <c r="D69" s="6">
        <v>99</v>
      </c>
      <c r="E69" s="6">
        <v>7</v>
      </c>
      <c r="F69" s="6">
        <v>2</v>
      </c>
      <c r="G69" s="6">
        <v>14</v>
      </c>
    </row>
    <row r="70" spans="1:7">
      <c r="A70" s="5">
        <v>33086</v>
      </c>
      <c r="B70" s="6">
        <v>164</v>
      </c>
      <c r="C70" s="6">
        <v>26</v>
      </c>
      <c r="D70" s="6">
        <v>409</v>
      </c>
      <c r="E70" s="6">
        <v>7</v>
      </c>
      <c r="F70" s="6">
        <v>33</v>
      </c>
      <c r="G70" s="6">
        <v>10</v>
      </c>
    </row>
    <row r="71" spans="1:7">
      <c r="A71" s="5">
        <v>33117</v>
      </c>
      <c r="B71" s="6">
        <v>110</v>
      </c>
      <c r="C71" s="6">
        <v>16</v>
      </c>
      <c r="D71" s="6">
        <v>279</v>
      </c>
      <c r="E71" s="6">
        <v>22</v>
      </c>
      <c r="F71" s="6">
        <v>14</v>
      </c>
      <c r="G71" s="6">
        <v>14</v>
      </c>
    </row>
    <row r="72" spans="1:7">
      <c r="A72" s="5">
        <v>33147</v>
      </c>
      <c r="B72" s="6">
        <v>145</v>
      </c>
      <c r="C72" s="6">
        <v>19</v>
      </c>
      <c r="D72" s="6">
        <v>180</v>
      </c>
      <c r="E72" s="6">
        <v>20</v>
      </c>
      <c r="F72" s="6">
        <v>15</v>
      </c>
      <c r="G72" s="6">
        <v>14</v>
      </c>
    </row>
    <row r="73" spans="1:7">
      <c r="A73" s="5">
        <v>33178</v>
      </c>
      <c r="B73" s="6">
        <v>172</v>
      </c>
      <c r="C73" s="6">
        <v>16</v>
      </c>
      <c r="D73" s="6">
        <v>351</v>
      </c>
      <c r="E73" s="6">
        <v>10</v>
      </c>
      <c r="F73" s="6">
        <v>19</v>
      </c>
      <c r="G73" s="6">
        <v>21</v>
      </c>
    </row>
    <row r="74" spans="1:7">
      <c r="A74" s="5">
        <v>33208</v>
      </c>
      <c r="B74" s="6">
        <v>99</v>
      </c>
      <c r="C74" s="6">
        <v>27</v>
      </c>
      <c r="D74" s="6">
        <v>346</v>
      </c>
      <c r="E74" s="6">
        <v>2</v>
      </c>
      <c r="F74" s="6">
        <v>16</v>
      </c>
      <c r="G74" s="6">
        <v>8</v>
      </c>
    </row>
    <row r="75" spans="1:7">
      <c r="A75" s="5">
        <v>33239</v>
      </c>
      <c r="B75" s="6">
        <v>119</v>
      </c>
      <c r="C75" s="6">
        <v>27</v>
      </c>
      <c r="D75" s="6">
        <v>678</v>
      </c>
      <c r="E75" s="6">
        <v>103</v>
      </c>
      <c r="F75" s="6">
        <v>132</v>
      </c>
      <c r="G75" s="6">
        <v>60</v>
      </c>
    </row>
    <row r="76" spans="1:7">
      <c r="A76" s="7">
        <v>33270</v>
      </c>
      <c r="B76" s="6">
        <v>58</v>
      </c>
      <c r="C76" s="6">
        <v>5</v>
      </c>
      <c r="D76" s="6">
        <v>129</v>
      </c>
      <c r="E76" s="6">
        <v>67</v>
      </c>
      <c r="F76" s="6">
        <v>141</v>
      </c>
      <c r="G76" s="6">
        <v>22</v>
      </c>
    </row>
    <row r="77" spans="1:7">
      <c r="A77" s="5">
        <v>33298</v>
      </c>
      <c r="B77" s="6">
        <v>52</v>
      </c>
      <c r="C77" s="6">
        <v>12</v>
      </c>
      <c r="D77" s="6">
        <v>78</v>
      </c>
      <c r="E77" s="6">
        <v>28</v>
      </c>
      <c r="F77" s="6">
        <v>57</v>
      </c>
      <c r="G77" s="6">
        <v>17</v>
      </c>
    </row>
    <row r="78" spans="1:7">
      <c r="A78" s="5">
        <v>33329</v>
      </c>
      <c r="B78" s="6">
        <v>39</v>
      </c>
      <c r="C78" s="6">
        <v>2</v>
      </c>
      <c r="D78" s="6">
        <v>50</v>
      </c>
      <c r="E78" s="6">
        <v>6</v>
      </c>
      <c r="F78" s="6">
        <v>10</v>
      </c>
      <c r="G78" s="6">
        <v>6</v>
      </c>
    </row>
    <row r="79" spans="1:7">
      <c r="A79" s="5">
        <v>33359</v>
      </c>
      <c r="B79" s="6">
        <v>32</v>
      </c>
      <c r="C79" s="6">
        <v>15</v>
      </c>
      <c r="D79" s="6">
        <v>55</v>
      </c>
      <c r="E79" s="6">
        <v>12</v>
      </c>
      <c r="F79" s="6">
        <v>12</v>
      </c>
      <c r="G79" s="6">
        <v>14</v>
      </c>
    </row>
    <row r="80" spans="1:7">
      <c r="A80" s="5">
        <v>33390</v>
      </c>
      <c r="B80" s="6">
        <v>37</v>
      </c>
      <c r="C80" s="6">
        <v>20</v>
      </c>
      <c r="D80" s="6">
        <v>39</v>
      </c>
      <c r="E80" s="6">
        <v>2</v>
      </c>
      <c r="F80" s="6">
        <v>12</v>
      </c>
      <c r="G80" s="6">
        <v>10</v>
      </c>
    </row>
    <row r="81" spans="1:7">
      <c r="A81" s="5">
        <v>33420</v>
      </c>
      <c r="B81" s="6">
        <v>44</v>
      </c>
      <c r="C81" s="6">
        <v>30</v>
      </c>
      <c r="D81" s="6">
        <v>105</v>
      </c>
      <c r="E81" s="6">
        <v>5</v>
      </c>
      <c r="F81" s="6">
        <v>16</v>
      </c>
      <c r="G81" s="6">
        <v>7</v>
      </c>
    </row>
    <row r="82" spans="1:7">
      <c r="A82" s="5">
        <v>33451</v>
      </c>
      <c r="B82" s="6">
        <v>50</v>
      </c>
      <c r="C82" s="6">
        <v>38</v>
      </c>
      <c r="D82" s="6">
        <v>54</v>
      </c>
      <c r="E82" s="6">
        <v>15</v>
      </c>
      <c r="F82" s="6">
        <v>8</v>
      </c>
      <c r="G82" s="6">
        <v>6</v>
      </c>
    </row>
    <row r="83" spans="1:7">
      <c r="A83" s="5">
        <v>33482</v>
      </c>
      <c r="B83" s="6">
        <v>53</v>
      </c>
      <c r="C83" s="6">
        <v>52</v>
      </c>
      <c r="D83" s="6">
        <v>96</v>
      </c>
      <c r="E83" s="6">
        <v>3</v>
      </c>
      <c r="F83" s="6">
        <v>6</v>
      </c>
      <c r="G83" s="6">
        <v>2</v>
      </c>
    </row>
    <row r="84" spans="1:7">
      <c r="A84" s="5">
        <v>33512</v>
      </c>
      <c r="B84" s="6">
        <v>34</v>
      </c>
      <c r="C84" s="6">
        <v>47</v>
      </c>
      <c r="D84" s="6">
        <v>50</v>
      </c>
      <c r="E84" s="6">
        <v>3</v>
      </c>
      <c r="F84" s="6">
        <v>8</v>
      </c>
      <c r="G84" s="6">
        <v>5</v>
      </c>
    </row>
    <row r="85" spans="1:7">
      <c r="A85" s="5">
        <v>33543</v>
      </c>
      <c r="B85" s="6">
        <v>30</v>
      </c>
      <c r="C85" s="6">
        <v>19</v>
      </c>
      <c r="D85" s="6">
        <v>52</v>
      </c>
      <c r="E85" s="6">
        <v>4</v>
      </c>
      <c r="F85" s="6">
        <v>12</v>
      </c>
      <c r="G85" s="6">
        <v>13</v>
      </c>
    </row>
    <row r="86" spans="1:7">
      <c r="A86" s="5">
        <v>33573</v>
      </c>
      <c r="B86" s="6">
        <v>50</v>
      </c>
      <c r="C86" s="6">
        <v>33</v>
      </c>
      <c r="D86" s="6">
        <v>48</v>
      </c>
      <c r="E86" s="6">
        <v>7</v>
      </c>
      <c r="F86" s="6">
        <v>8</v>
      </c>
      <c r="G86" s="6">
        <v>8</v>
      </c>
    </row>
    <row r="87" spans="1:7">
      <c r="A87" s="5">
        <v>33604</v>
      </c>
      <c r="B87" s="6">
        <v>42</v>
      </c>
      <c r="C87" s="6">
        <v>51</v>
      </c>
      <c r="D87" s="6">
        <v>53</v>
      </c>
      <c r="E87" s="6">
        <v>8</v>
      </c>
      <c r="F87" s="6">
        <v>6</v>
      </c>
      <c r="G87" s="6">
        <v>11</v>
      </c>
    </row>
    <row r="88" spans="1:7">
      <c r="A88" s="5">
        <v>33635</v>
      </c>
      <c r="B88" s="6">
        <v>36</v>
      </c>
      <c r="C88" s="6">
        <v>24</v>
      </c>
      <c r="D88" s="6">
        <v>56</v>
      </c>
      <c r="E88" s="6">
        <v>4</v>
      </c>
      <c r="F88" s="6">
        <v>9</v>
      </c>
      <c r="G88" s="6">
        <v>15</v>
      </c>
    </row>
    <row r="89" spans="1:7">
      <c r="A89" s="5">
        <v>33664</v>
      </c>
      <c r="B89" s="6">
        <v>30</v>
      </c>
      <c r="C89" s="6">
        <v>15</v>
      </c>
      <c r="D89" s="6">
        <v>64</v>
      </c>
      <c r="E89" s="6">
        <v>1</v>
      </c>
      <c r="F89" s="6">
        <v>19</v>
      </c>
      <c r="G89" s="6">
        <v>7</v>
      </c>
    </row>
    <row r="90" spans="1:7">
      <c r="A90" s="5">
        <v>33695</v>
      </c>
      <c r="B90" s="6">
        <v>34</v>
      </c>
      <c r="C90" s="6">
        <v>22</v>
      </c>
      <c r="D90" s="6">
        <v>35</v>
      </c>
      <c r="E90" s="6">
        <v>9</v>
      </c>
      <c r="F90" s="6">
        <v>13</v>
      </c>
      <c r="G90" s="6">
        <v>4</v>
      </c>
    </row>
    <row r="91" spans="1:7">
      <c r="A91" s="5">
        <v>33725</v>
      </c>
      <c r="B91" s="6">
        <v>23</v>
      </c>
      <c r="C91" s="6">
        <v>30</v>
      </c>
      <c r="D91" s="6">
        <v>57</v>
      </c>
      <c r="E91" s="6">
        <v>13</v>
      </c>
      <c r="F91" s="6">
        <v>13</v>
      </c>
      <c r="G91" s="6">
        <v>11</v>
      </c>
    </row>
    <row r="92" spans="1:7">
      <c r="A92" s="5">
        <v>33756</v>
      </c>
      <c r="B92" s="6">
        <v>47</v>
      </c>
      <c r="C92" s="6">
        <v>34</v>
      </c>
      <c r="D92" s="6">
        <v>82</v>
      </c>
      <c r="E92" s="6">
        <v>3</v>
      </c>
      <c r="F92" s="6">
        <v>6</v>
      </c>
      <c r="G92" s="6">
        <v>8</v>
      </c>
    </row>
    <row r="93" spans="1:7">
      <c r="A93" s="5">
        <v>33786</v>
      </c>
      <c r="B93" s="6">
        <v>34</v>
      </c>
      <c r="C93" s="6">
        <v>11</v>
      </c>
      <c r="D93" s="6">
        <v>124</v>
      </c>
      <c r="E93" s="6">
        <v>6</v>
      </c>
      <c r="F93" s="6">
        <v>28</v>
      </c>
      <c r="G93" s="6">
        <v>11</v>
      </c>
    </row>
    <row r="94" spans="1:7">
      <c r="A94" s="5">
        <v>33817</v>
      </c>
      <c r="B94" s="6">
        <v>20</v>
      </c>
      <c r="C94" s="6">
        <v>41</v>
      </c>
      <c r="D94" s="6">
        <v>96</v>
      </c>
      <c r="E94" s="6">
        <v>1</v>
      </c>
      <c r="F94" s="6">
        <v>23</v>
      </c>
      <c r="G94" s="6">
        <v>20</v>
      </c>
    </row>
    <row r="95" spans="1:7">
      <c r="A95" s="5">
        <v>33848</v>
      </c>
      <c r="B95" s="6">
        <v>28</v>
      </c>
      <c r="C95" s="6">
        <v>20</v>
      </c>
      <c r="D95" s="6">
        <v>47</v>
      </c>
      <c r="E95" s="6">
        <v>6</v>
      </c>
      <c r="F95" s="6">
        <v>18</v>
      </c>
      <c r="G95" s="6">
        <v>5</v>
      </c>
    </row>
    <row r="96" spans="1:7">
      <c r="A96" s="5">
        <v>33878</v>
      </c>
      <c r="B96" s="6">
        <v>22</v>
      </c>
      <c r="C96" s="6">
        <v>39</v>
      </c>
      <c r="D96" s="6">
        <v>57</v>
      </c>
      <c r="E96" s="6">
        <v>2</v>
      </c>
      <c r="F96" s="6">
        <v>7</v>
      </c>
      <c r="G96" s="6">
        <v>2</v>
      </c>
    </row>
    <row r="97" spans="1:7">
      <c r="A97" s="5">
        <v>33909</v>
      </c>
      <c r="B97" s="6">
        <v>30</v>
      </c>
      <c r="C97" s="6">
        <v>18</v>
      </c>
      <c r="D97" s="6">
        <v>44</v>
      </c>
      <c r="E97" s="6">
        <v>9</v>
      </c>
      <c r="F97" s="6">
        <v>9</v>
      </c>
      <c r="G97" s="6">
        <v>14</v>
      </c>
    </row>
    <row r="98" spans="1:7">
      <c r="A98" s="5">
        <v>33939</v>
      </c>
      <c r="B98" s="6">
        <v>27</v>
      </c>
      <c r="C98" s="6">
        <v>15</v>
      </c>
      <c r="D98" s="6">
        <v>127</v>
      </c>
      <c r="E98" s="6">
        <v>10</v>
      </c>
      <c r="F98" s="6">
        <v>4</v>
      </c>
      <c r="G98" s="6">
        <v>8</v>
      </c>
    </row>
    <row r="99" spans="1:7">
      <c r="A99" s="5">
        <v>33970</v>
      </c>
      <c r="B99" s="6">
        <v>42</v>
      </c>
      <c r="C99" s="6">
        <v>28</v>
      </c>
      <c r="D99" s="6">
        <v>191</v>
      </c>
      <c r="E99" s="6">
        <v>3</v>
      </c>
      <c r="F99" s="6">
        <v>92</v>
      </c>
      <c r="G99" s="6">
        <v>3</v>
      </c>
    </row>
    <row r="100" spans="1:7">
      <c r="A100" s="5">
        <v>34001</v>
      </c>
      <c r="B100" s="6">
        <v>26</v>
      </c>
      <c r="C100" s="6">
        <v>11</v>
      </c>
      <c r="D100" s="6">
        <v>60</v>
      </c>
      <c r="E100" s="6">
        <v>9</v>
      </c>
      <c r="F100" s="6">
        <v>19</v>
      </c>
      <c r="G100" s="6">
        <v>16</v>
      </c>
    </row>
    <row r="101" spans="1:7">
      <c r="A101" s="5">
        <v>34029</v>
      </c>
      <c r="B101" s="6">
        <v>28</v>
      </c>
      <c r="C101" s="6">
        <v>30</v>
      </c>
      <c r="D101" s="6">
        <v>50</v>
      </c>
      <c r="E101" s="6">
        <v>11</v>
      </c>
      <c r="F101" s="6">
        <v>9</v>
      </c>
      <c r="G101" s="6">
        <v>50</v>
      </c>
    </row>
    <row r="102" spans="1:7">
      <c r="A102" s="5">
        <v>34060</v>
      </c>
      <c r="B102" s="6">
        <v>22</v>
      </c>
      <c r="C102" s="6">
        <v>23</v>
      </c>
      <c r="D102" s="6">
        <v>109</v>
      </c>
      <c r="E102" s="6">
        <v>6</v>
      </c>
      <c r="F102" s="6">
        <v>27</v>
      </c>
      <c r="G102" s="6">
        <v>15</v>
      </c>
    </row>
    <row r="103" spans="1:7">
      <c r="A103" s="5">
        <v>34090</v>
      </c>
      <c r="B103" s="6">
        <v>26</v>
      </c>
      <c r="C103" s="6">
        <v>18</v>
      </c>
      <c r="D103" s="6">
        <v>143</v>
      </c>
      <c r="E103" s="6">
        <v>14</v>
      </c>
      <c r="F103" s="6">
        <v>23</v>
      </c>
      <c r="G103" s="6">
        <v>11</v>
      </c>
    </row>
    <row r="104" spans="1:7">
      <c r="A104" s="5">
        <v>34121</v>
      </c>
      <c r="B104" s="6">
        <v>27</v>
      </c>
      <c r="C104" s="6">
        <v>27</v>
      </c>
      <c r="D104" s="6">
        <v>83</v>
      </c>
      <c r="E104" s="6">
        <v>25</v>
      </c>
      <c r="F104" s="6">
        <v>31</v>
      </c>
      <c r="G104" s="6">
        <v>27</v>
      </c>
    </row>
    <row r="105" spans="1:7">
      <c r="A105" s="5">
        <v>34151</v>
      </c>
      <c r="B105" s="6">
        <v>27</v>
      </c>
      <c r="C105" s="6">
        <v>24</v>
      </c>
      <c r="D105" s="6">
        <v>88</v>
      </c>
      <c r="E105" s="6">
        <v>25</v>
      </c>
      <c r="F105" s="6">
        <v>41</v>
      </c>
      <c r="G105" s="6">
        <v>29</v>
      </c>
    </row>
    <row r="106" spans="1:7">
      <c r="A106" s="5">
        <v>34182</v>
      </c>
      <c r="B106" s="6">
        <v>22</v>
      </c>
      <c r="C106" s="6">
        <v>9</v>
      </c>
      <c r="D106" s="6">
        <v>78</v>
      </c>
      <c r="E106" s="6">
        <v>14</v>
      </c>
      <c r="F106" s="6">
        <v>50</v>
      </c>
      <c r="G106" s="6">
        <v>28</v>
      </c>
    </row>
    <row r="107" spans="1:7">
      <c r="A107" s="5">
        <v>34213</v>
      </c>
      <c r="B107" s="6">
        <v>26</v>
      </c>
      <c r="C107" s="6">
        <v>29</v>
      </c>
      <c r="D107" s="6">
        <v>54</v>
      </c>
      <c r="E107" s="6">
        <v>10</v>
      </c>
      <c r="F107" s="6">
        <v>13</v>
      </c>
      <c r="G107" s="6">
        <v>16</v>
      </c>
    </row>
    <row r="108" spans="1:7">
      <c r="A108" s="5">
        <v>34243</v>
      </c>
      <c r="B108" s="6">
        <v>34</v>
      </c>
      <c r="C108" s="6">
        <v>27</v>
      </c>
      <c r="D108" s="6">
        <v>62</v>
      </c>
      <c r="E108" s="6">
        <v>8</v>
      </c>
      <c r="F108" s="6">
        <v>22</v>
      </c>
      <c r="G108" s="6">
        <v>15</v>
      </c>
    </row>
    <row r="109" spans="1:7">
      <c r="A109" s="5">
        <v>34274</v>
      </c>
      <c r="B109" s="6">
        <v>26</v>
      </c>
      <c r="C109" s="6">
        <v>35</v>
      </c>
      <c r="D109" s="6">
        <v>54</v>
      </c>
      <c r="E109" s="6">
        <v>17</v>
      </c>
      <c r="F109" s="6">
        <v>12</v>
      </c>
      <c r="G109" s="6">
        <v>8</v>
      </c>
    </row>
    <row r="110" spans="1:7">
      <c r="A110" s="5">
        <v>34304</v>
      </c>
      <c r="B110" s="6">
        <v>23</v>
      </c>
      <c r="C110" s="6">
        <v>21</v>
      </c>
      <c r="D110" s="6">
        <v>41</v>
      </c>
      <c r="E110" s="6">
        <v>10</v>
      </c>
      <c r="F110" s="6">
        <v>9</v>
      </c>
      <c r="G110" s="6">
        <v>15</v>
      </c>
    </row>
    <row r="111" spans="1:7">
      <c r="A111" s="5">
        <v>34335</v>
      </c>
      <c r="B111" s="6">
        <v>29</v>
      </c>
      <c r="C111" s="6">
        <v>37</v>
      </c>
      <c r="D111" s="6">
        <v>61</v>
      </c>
      <c r="E111" s="6">
        <v>15</v>
      </c>
      <c r="F111" s="6">
        <v>34</v>
      </c>
      <c r="G111" s="6">
        <v>11</v>
      </c>
    </row>
    <row r="112" spans="1:7">
      <c r="A112" s="5">
        <v>34366</v>
      </c>
      <c r="B112" s="6">
        <v>38</v>
      </c>
      <c r="C112" s="6">
        <v>20</v>
      </c>
      <c r="D112" s="6">
        <v>80</v>
      </c>
      <c r="E112" s="6">
        <v>3</v>
      </c>
      <c r="F112" s="6">
        <v>66</v>
      </c>
      <c r="G112" s="6">
        <v>13</v>
      </c>
    </row>
    <row r="113" spans="1:7">
      <c r="A113" s="5">
        <v>34394</v>
      </c>
      <c r="B113" s="6">
        <v>26</v>
      </c>
      <c r="C113" s="6">
        <v>17</v>
      </c>
      <c r="D113" s="6">
        <v>48</v>
      </c>
      <c r="E113" s="6">
        <v>14</v>
      </c>
      <c r="F113" s="6">
        <v>25</v>
      </c>
      <c r="G113" s="6">
        <v>12</v>
      </c>
    </row>
    <row r="114" spans="1:7">
      <c r="A114" s="5">
        <v>34425</v>
      </c>
      <c r="B114" s="6">
        <v>23</v>
      </c>
      <c r="C114" s="6">
        <v>19</v>
      </c>
      <c r="D114" s="6">
        <v>94</v>
      </c>
      <c r="E114" s="6">
        <v>7</v>
      </c>
      <c r="F114" s="6">
        <v>62</v>
      </c>
      <c r="G114" s="6">
        <v>7</v>
      </c>
    </row>
    <row r="115" spans="1:7">
      <c r="A115" s="5">
        <v>34455</v>
      </c>
      <c r="B115" s="6">
        <v>10</v>
      </c>
      <c r="C115" s="6">
        <v>16</v>
      </c>
      <c r="D115" s="6">
        <v>73</v>
      </c>
      <c r="E115" s="6">
        <v>10</v>
      </c>
      <c r="F115" s="6">
        <v>23</v>
      </c>
      <c r="G115" s="6">
        <v>12</v>
      </c>
    </row>
    <row r="116" spans="1:7">
      <c r="A116" s="5">
        <v>34486</v>
      </c>
      <c r="B116" s="6">
        <v>38</v>
      </c>
      <c r="C116" s="6">
        <v>21</v>
      </c>
      <c r="D116" s="6">
        <v>89</v>
      </c>
      <c r="E116" s="6">
        <v>8</v>
      </c>
      <c r="F116" s="6">
        <v>19</v>
      </c>
      <c r="G116" s="6">
        <v>7</v>
      </c>
    </row>
    <row r="117" spans="1:7">
      <c r="A117" s="5">
        <v>34516</v>
      </c>
      <c r="B117" s="6">
        <v>31</v>
      </c>
      <c r="C117" s="6">
        <v>12</v>
      </c>
      <c r="D117" s="6">
        <v>84</v>
      </c>
      <c r="E117" s="6">
        <v>11</v>
      </c>
      <c r="F117" s="6">
        <v>13</v>
      </c>
      <c r="G117" s="6">
        <v>18</v>
      </c>
    </row>
    <row r="118" spans="1:7">
      <c r="A118" s="5">
        <v>34547</v>
      </c>
      <c r="B118" s="6">
        <v>27</v>
      </c>
      <c r="C118" s="6">
        <v>18</v>
      </c>
      <c r="D118" s="6">
        <v>48</v>
      </c>
      <c r="E118" s="6">
        <v>13</v>
      </c>
      <c r="F118" s="6">
        <v>36</v>
      </c>
      <c r="G118" s="6">
        <v>11</v>
      </c>
    </row>
    <row r="119" spans="1:7">
      <c r="A119" s="5">
        <v>34578</v>
      </c>
      <c r="B119" s="6">
        <v>22</v>
      </c>
      <c r="C119" s="6">
        <v>36</v>
      </c>
      <c r="D119" s="6">
        <v>106</v>
      </c>
      <c r="E119" s="6">
        <v>6</v>
      </c>
      <c r="F119" s="6">
        <v>25</v>
      </c>
      <c r="G119" s="6">
        <v>5</v>
      </c>
    </row>
    <row r="120" spans="1:7">
      <c r="A120" s="5">
        <v>34608</v>
      </c>
      <c r="B120" s="6">
        <v>36</v>
      </c>
      <c r="C120" s="6">
        <v>17</v>
      </c>
      <c r="D120" s="6">
        <v>114</v>
      </c>
      <c r="E120" s="6">
        <v>10</v>
      </c>
      <c r="F120" s="6">
        <v>30</v>
      </c>
      <c r="G120" s="6">
        <v>20</v>
      </c>
    </row>
    <row r="121" spans="1:7">
      <c r="A121" s="5">
        <v>34639</v>
      </c>
      <c r="B121" s="6">
        <v>30</v>
      </c>
      <c r="C121" s="6">
        <v>6</v>
      </c>
      <c r="D121" s="6">
        <v>53</v>
      </c>
      <c r="E121" s="6">
        <v>17</v>
      </c>
      <c r="F121" s="6">
        <v>40</v>
      </c>
      <c r="G121" s="6">
        <v>15</v>
      </c>
    </row>
    <row r="122" spans="1:7">
      <c r="A122" s="5">
        <v>34669</v>
      </c>
      <c r="B122" s="6">
        <v>36</v>
      </c>
      <c r="C122" s="6">
        <v>15</v>
      </c>
      <c r="D122" s="6">
        <v>91</v>
      </c>
      <c r="E122" s="6">
        <v>4</v>
      </c>
      <c r="F122" s="6">
        <v>14</v>
      </c>
      <c r="G122" s="6">
        <v>15</v>
      </c>
    </row>
    <row r="123" spans="1:7">
      <c r="A123" s="5">
        <v>34700</v>
      </c>
      <c r="B123" s="6">
        <v>17</v>
      </c>
      <c r="C123" s="6">
        <v>17</v>
      </c>
      <c r="D123" s="6">
        <v>51</v>
      </c>
      <c r="E123" s="6">
        <v>10</v>
      </c>
      <c r="F123" s="6">
        <v>14</v>
      </c>
      <c r="G123" s="6">
        <v>18</v>
      </c>
    </row>
    <row r="124" spans="1:7">
      <c r="A124" s="5">
        <v>34731</v>
      </c>
      <c r="B124" s="6">
        <v>22</v>
      </c>
      <c r="C124" s="6">
        <v>12</v>
      </c>
      <c r="D124" s="6">
        <v>41</v>
      </c>
      <c r="E124" s="6">
        <v>17</v>
      </c>
      <c r="F124" s="6">
        <v>10</v>
      </c>
      <c r="G124" s="6">
        <v>18</v>
      </c>
    </row>
    <row r="125" spans="1:7">
      <c r="A125" s="5">
        <v>34759</v>
      </c>
      <c r="B125" s="6">
        <v>22</v>
      </c>
      <c r="C125" s="6">
        <v>9</v>
      </c>
      <c r="D125" s="6">
        <v>45</v>
      </c>
      <c r="E125" s="6">
        <v>9</v>
      </c>
      <c r="F125" s="6">
        <v>18</v>
      </c>
      <c r="G125" s="6">
        <v>19</v>
      </c>
    </row>
    <row r="126" spans="1:7">
      <c r="A126" s="5">
        <v>34790</v>
      </c>
      <c r="B126" s="6">
        <v>16</v>
      </c>
      <c r="C126" s="6">
        <v>17</v>
      </c>
      <c r="D126" s="6">
        <v>31</v>
      </c>
      <c r="E126" s="6">
        <v>39</v>
      </c>
      <c r="F126" s="6">
        <v>11</v>
      </c>
      <c r="G126" s="6">
        <v>69</v>
      </c>
    </row>
    <row r="127" spans="1:7">
      <c r="A127" s="5">
        <v>34820</v>
      </c>
      <c r="B127" s="6">
        <v>35</v>
      </c>
      <c r="C127" s="6">
        <v>16</v>
      </c>
      <c r="D127" s="6">
        <v>47</v>
      </c>
      <c r="E127" s="6">
        <v>15</v>
      </c>
      <c r="F127" s="6">
        <v>39</v>
      </c>
      <c r="G127" s="6">
        <v>33</v>
      </c>
    </row>
    <row r="128" spans="1:7">
      <c r="A128" s="5">
        <v>34851</v>
      </c>
      <c r="B128" s="6">
        <v>26</v>
      </c>
      <c r="C128" s="6">
        <v>12</v>
      </c>
      <c r="D128" s="6">
        <v>48</v>
      </c>
      <c r="E128" s="6">
        <v>14</v>
      </c>
      <c r="F128" s="6">
        <v>44</v>
      </c>
      <c r="G128" s="6">
        <v>34</v>
      </c>
    </row>
    <row r="129" spans="1:7">
      <c r="A129" s="5">
        <v>34881</v>
      </c>
      <c r="B129" s="6">
        <v>15</v>
      </c>
      <c r="C129" s="6">
        <v>15</v>
      </c>
      <c r="D129" s="6">
        <v>94</v>
      </c>
      <c r="E129" s="6">
        <v>7</v>
      </c>
      <c r="F129" s="6">
        <v>29</v>
      </c>
      <c r="G129" s="6">
        <v>15</v>
      </c>
    </row>
    <row r="130" spans="1:7">
      <c r="A130" s="5">
        <v>34912</v>
      </c>
      <c r="B130" s="6">
        <v>22</v>
      </c>
      <c r="C130" s="6">
        <v>18</v>
      </c>
      <c r="D130" s="6">
        <v>74</v>
      </c>
      <c r="E130" s="6">
        <v>14</v>
      </c>
      <c r="F130" s="6">
        <v>20</v>
      </c>
      <c r="G130" s="6">
        <v>31</v>
      </c>
    </row>
    <row r="131" spans="1:7">
      <c r="A131" s="7">
        <v>34943</v>
      </c>
      <c r="B131" s="6">
        <v>19</v>
      </c>
      <c r="C131" s="6">
        <v>13</v>
      </c>
      <c r="D131" s="6">
        <v>47</v>
      </c>
      <c r="E131" s="6">
        <v>10</v>
      </c>
      <c r="F131" s="6">
        <v>20</v>
      </c>
      <c r="G131" s="6">
        <v>12</v>
      </c>
    </row>
    <row r="132" spans="1:7">
      <c r="A132" s="5">
        <v>34973</v>
      </c>
      <c r="B132" s="6">
        <v>29</v>
      </c>
      <c r="C132" s="6">
        <v>13</v>
      </c>
      <c r="D132" s="6">
        <v>38</v>
      </c>
      <c r="E132" s="6">
        <v>19</v>
      </c>
      <c r="F132" s="6">
        <v>22</v>
      </c>
      <c r="G132" s="6">
        <v>35</v>
      </c>
    </row>
    <row r="133" spans="1:7">
      <c r="A133" s="5">
        <v>35004</v>
      </c>
      <c r="B133" s="6">
        <v>21</v>
      </c>
      <c r="C133" s="6">
        <v>9</v>
      </c>
      <c r="D133" s="6">
        <v>44</v>
      </c>
      <c r="E133" s="6">
        <v>9</v>
      </c>
      <c r="F133" s="6">
        <v>18</v>
      </c>
      <c r="G133" s="6">
        <v>17</v>
      </c>
    </row>
    <row r="134" spans="1:7">
      <c r="A134" s="5">
        <v>35034</v>
      </c>
      <c r="B134" s="6">
        <v>23</v>
      </c>
      <c r="C134" s="6">
        <v>6</v>
      </c>
      <c r="D134" s="6">
        <v>43</v>
      </c>
      <c r="E134" s="6">
        <v>7</v>
      </c>
      <c r="F134" s="6">
        <v>15</v>
      </c>
      <c r="G134" s="6">
        <v>11</v>
      </c>
    </row>
    <row r="135" spans="1:7">
      <c r="A135" s="5">
        <v>35065</v>
      </c>
      <c r="B135" s="6">
        <v>23</v>
      </c>
      <c r="C135" s="6">
        <v>21</v>
      </c>
      <c r="D135" s="6">
        <v>47</v>
      </c>
      <c r="E135" s="6">
        <v>31</v>
      </c>
      <c r="F135" s="6">
        <v>21</v>
      </c>
      <c r="G135" s="6">
        <v>17</v>
      </c>
    </row>
    <row r="136" spans="1:7">
      <c r="A136" s="5">
        <v>35096</v>
      </c>
      <c r="B136" s="6">
        <v>30</v>
      </c>
      <c r="C136" s="6">
        <v>19</v>
      </c>
      <c r="D136" s="6">
        <v>54</v>
      </c>
      <c r="E136" s="6">
        <v>22</v>
      </c>
      <c r="F136" s="6">
        <v>11</v>
      </c>
      <c r="G136" s="6">
        <v>13</v>
      </c>
    </row>
    <row r="137" spans="1:7">
      <c r="A137" s="5">
        <v>35125</v>
      </c>
      <c r="B137" s="6">
        <v>54</v>
      </c>
      <c r="C137" s="6">
        <v>18</v>
      </c>
      <c r="D137" s="6">
        <v>76</v>
      </c>
      <c r="E137" s="6">
        <v>30</v>
      </c>
      <c r="F137" s="6">
        <v>16</v>
      </c>
      <c r="G137" s="6">
        <v>30</v>
      </c>
    </row>
    <row r="138" spans="1:7">
      <c r="A138" s="5">
        <v>35156</v>
      </c>
      <c r="B138" s="6">
        <v>38</v>
      </c>
      <c r="C138" s="6">
        <v>13</v>
      </c>
      <c r="D138" s="6">
        <v>60</v>
      </c>
      <c r="E138" s="6">
        <v>19</v>
      </c>
      <c r="F138" s="6">
        <v>23</v>
      </c>
      <c r="G138" s="6">
        <v>21</v>
      </c>
    </row>
    <row r="139" spans="1:7">
      <c r="A139" s="5">
        <v>35186</v>
      </c>
      <c r="B139" s="6">
        <v>17</v>
      </c>
      <c r="C139" s="6">
        <v>20</v>
      </c>
      <c r="D139" s="6">
        <v>37</v>
      </c>
      <c r="E139" s="6">
        <v>14</v>
      </c>
      <c r="F139" s="6">
        <v>14</v>
      </c>
      <c r="G139" s="6">
        <v>7</v>
      </c>
    </row>
    <row r="140" spans="1:7">
      <c r="A140" s="5">
        <v>35217</v>
      </c>
      <c r="B140" s="6">
        <v>29</v>
      </c>
      <c r="C140" s="6">
        <v>16</v>
      </c>
      <c r="D140" s="6">
        <v>29</v>
      </c>
      <c r="E140" s="6">
        <v>13</v>
      </c>
      <c r="F140" s="6">
        <v>5</v>
      </c>
      <c r="G140" s="6">
        <v>30</v>
      </c>
    </row>
    <row r="141" spans="1:7">
      <c r="A141" s="5">
        <v>35247</v>
      </c>
      <c r="B141" s="6">
        <v>17</v>
      </c>
      <c r="C141" s="6">
        <v>13</v>
      </c>
      <c r="D141" s="6">
        <v>30</v>
      </c>
      <c r="E141" s="6">
        <v>72</v>
      </c>
      <c r="F141" s="6">
        <v>10</v>
      </c>
      <c r="G141" s="6">
        <v>62</v>
      </c>
    </row>
    <row r="142" spans="1:7">
      <c r="A142" s="5">
        <v>35278</v>
      </c>
      <c r="B142" s="6">
        <v>26</v>
      </c>
      <c r="C142" s="6">
        <v>15</v>
      </c>
      <c r="D142" s="6">
        <v>35</v>
      </c>
      <c r="E142" s="6">
        <v>30</v>
      </c>
      <c r="F142" s="6">
        <v>21</v>
      </c>
      <c r="G142" s="6">
        <v>32</v>
      </c>
    </row>
    <row r="143" spans="1:7">
      <c r="A143" s="5">
        <v>35309</v>
      </c>
      <c r="B143" s="6">
        <v>59</v>
      </c>
      <c r="C143" s="6">
        <v>5</v>
      </c>
      <c r="D143" s="6">
        <v>111</v>
      </c>
      <c r="E143" s="6">
        <v>18</v>
      </c>
      <c r="F143" s="6">
        <v>17</v>
      </c>
      <c r="G143" s="6">
        <v>20</v>
      </c>
    </row>
    <row r="144" spans="1:7">
      <c r="A144" s="5">
        <v>35339</v>
      </c>
      <c r="B144" s="6">
        <v>33</v>
      </c>
      <c r="C144" s="6">
        <v>15</v>
      </c>
      <c r="D144" s="6">
        <v>47</v>
      </c>
      <c r="E144" s="6">
        <v>13</v>
      </c>
      <c r="F144" s="6">
        <v>10</v>
      </c>
      <c r="G144" s="6">
        <v>9</v>
      </c>
    </row>
    <row r="145" spans="1:7">
      <c r="A145" s="5">
        <v>35370</v>
      </c>
      <c r="B145" s="6">
        <v>34</v>
      </c>
      <c r="C145" s="6">
        <v>28</v>
      </c>
      <c r="D145" s="6">
        <v>53</v>
      </c>
      <c r="E145" s="6">
        <v>13</v>
      </c>
      <c r="F145" s="6">
        <v>3</v>
      </c>
      <c r="G145" s="6">
        <v>13</v>
      </c>
    </row>
    <row r="146" spans="1:7">
      <c r="A146" s="5">
        <v>35400</v>
      </c>
      <c r="B146" s="6">
        <v>41</v>
      </c>
      <c r="C146" s="6">
        <v>13</v>
      </c>
      <c r="D146" s="6">
        <v>44</v>
      </c>
      <c r="E146" s="6">
        <v>10</v>
      </c>
      <c r="F146" s="6">
        <v>8</v>
      </c>
      <c r="G146" s="6">
        <v>16</v>
      </c>
    </row>
    <row r="147" spans="1:7">
      <c r="A147" s="5">
        <v>35431</v>
      </c>
      <c r="B147" s="6">
        <v>20</v>
      </c>
      <c r="C147" s="6">
        <v>14</v>
      </c>
      <c r="D147" s="6">
        <v>26</v>
      </c>
      <c r="E147" s="6">
        <v>2</v>
      </c>
      <c r="F147" s="6">
        <v>9</v>
      </c>
      <c r="G147" s="6">
        <v>18</v>
      </c>
    </row>
    <row r="148" spans="1:7">
      <c r="A148" s="5">
        <v>35462</v>
      </c>
      <c r="B148" s="6">
        <v>37</v>
      </c>
      <c r="C148" s="6">
        <v>7</v>
      </c>
      <c r="D148" s="6">
        <v>36</v>
      </c>
      <c r="E148" s="6">
        <v>10</v>
      </c>
      <c r="F148" s="6">
        <v>7</v>
      </c>
      <c r="G148" s="6">
        <v>11</v>
      </c>
    </row>
    <row r="149" spans="1:7">
      <c r="A149" s="5">
        <v>35490</v>
      </c>
      <c r="B149" s="6">
        <v>47</v>
      </c>
      <c r="C149" s="6">
        <v>22</v>
      </c>
      <c r="D149" s="6">
        <v>40</v>
      </c>
      <c r="E149" s="6">
        <v>14</v>
      </c>
      <c r="F149" s="6">
        <v>6</v>
      </c>
      <c r="G149" s="6">
        <v>19</v>
      </c>
    </row>
    <row r="150" spans="1:7">
      <c r="A150" s="5">
        <v>35521</v>
      </c>
      <c r="B150" s="6">
        <v>25</v>
      </c>
      <c r="C150" s="6">
        <v>10</v>
      </c>
      <c r="D150" s="6">
        <v>33</v>
      </c>
      <c r="E150" s="6">
        <v>26</v>
      </c>
      <c r="F150" s="6">
        <v>4</v>
      </c>
      <c r="G150" s="6">
        <v>18</v>
      </c>
    </row>
    <row r="151" spans="1:7">
      <c r="A151" s="5">
        <v>35551</v>
      </c>
      <c r="B151" s="6">
        <v>29</v>
      </c>
      <c r="C151" s="6">
        <v>22</v>
      </c>
      <c r="D151" s="6">
        <v>30</v>
      </c>
      <c r="E151" s="6">
        <v>14</v>
      </c>
      <c r="F151" s="6">
        <v>13</v>
      </c>
      <c r="G151" s="6">
        <v>16</v>
      </c>
    </row>
    <row r="152" spans="1:7">
      <c r="A152" s="5">
        <v>35582</v>
      </c>
      <c r="B152" s="6">
        <v>28</v>
      </c>
      <c r="C152" s="6">
        <v>9</v>
      </c>
      <c r="D152" s="6">
        <v>29</v>
      </c>
      <c r="E152" s="6">
        <v>17</v>
      </c>
      <c r="F152" s="6">
        <v>7</v>
      </c>
      <c r="G152" s="6">
        <v>13</v>
      </c>
    </row>
    <row r="153" spans="1:7">
      <c r="A153" s="5">
        <v>35612</v>
      </c>
      <c r="B153" s="6">
        <v>32</v>
      </c>
      <c r="C153" s="6">
        <v>12</v>
      </c>
      <c r="D153" s="6">
        <v>33</v>
      </c>
      <c r="E153" s="6">
        <v>16</v>
      </c>
      <c r="F153" s="6">
        <v>11</v>
      </c>
      <c r="G153" s="6">
        <v>8</v>
      </c>
    </row>
    <row r="154" spans="1:7">
      <c r="A154" s="5">
        <v>35643</v>
      </c>
      <c r="B154" s="6">
        <v>33</v>
      </c>
      <c r="C154" s="6">
        <v>7</v>
      </c>
      <c r="D154" s="6">
        <v>25</v>
      </c>
      <c r="E154" s="6">
        <v>14</v>
      </c>
      <c r="F154" s="6">
        <v>10</v>
      </c>
      <c r="G154" s="6">
        <v>28</v>
      </c>
    </row>
    <row r="155" spans="1:7">
      <c r="A155" s="5">
        <v>35674</v>
      </c>
      <c r="B155" s="6">
        <v>29</v>
      </c>
      <c r="C155" s="6">
        <v>14</v>
      </c>
      <c r="D155" s="6">
        <v>21</v>
      </c>
      <c r="E155" s="6">
        <v>9</v>
      </c>
      <c r="F155" s="6">
        <v>10</v>
      </c>
      <c r="G155" s="6">
        <v>15</v>
      </c>
    </row>
    <row r="156" spans="1:7">
      <c r="A156" s="5">
        <v>35704</v>
      </c>
      <c r="B156" s="6">
        <v>26</v>
      </c>
      <c r="C156" s="6">
        <v>15</v>
      </c>
      <c r="D156" s="6">
        <v>33</v>
      </c>
      <c r="E156" s="6">
        <v>6</v>
      </c>
      <c r="F156" s="6">
        <v>8</v>
      </c>
      <c r="G156" s="6">
        <v>18</v>
      </c>
    </row>
    <row r="157" spans="1:7">
      <c r="A157" s="5">
        <v>35735</v>
      </c>
      <c r="B157" s="6">
        <v>36</v>
      </c>
      <c r="C157" s="6">
        <v>16</v>
      </c>
      <c r="D157" s="6">
        <v>166</v>
      </c>
      <c r="E157" s="6">
        <v>13</v>
      </c>
      <c r="F157" s="6">
        <v>14</v>
      </c>
      <c r="G157" s="6">
        <v>19</v>
      </c>
    </row>
    <row r="158" spans="1:7">
      <c r="A158" s="5">
        <v>35765</v>
      </c>
      <c r="B158" s="6">
        <v>31</v>
      </c>
      <c r="C158" s="6">
        <v>24</v>
      </c>
      <c r="D158" s="6">
        <v>44</v>
      </c>
      <c r="E158" s="6">
        <v>11</v>
      </c>
      <c r="F158" s="6">
        <v>6</v>
      </c>
      <c r="G158" s="6">
        <v>14</v>
      </c>
    </row>
    <row r="159" spans="1:7">
      <c r="A159" s="5">
        <v>35796</v>
      </c>
      <c r="B159" s="6">
        <v>57</v>
      </c>
      <c r="C159" s="6">
        <v>10</v>
      </c>
      <c r="D159" s="6">
        <v>111</v>
      </c>
      <c r="E159" s="6">
        <v>15</v>
      </c>
      <c r="F159" s="6">
        <v>10</v>
      </c>
      <c r="G159" s="6">
        <v>11</v>
      </c>
    </row>
    <row r="160" spans="1:7">
      <c r="A160" s="5">
        <v>35827</v>
      </c>
      <c r="B160" s="6">
        <v>46</v>
      </c>
      <c r="C160" s="6">
        <v>16</v>
      </c>
      <c r="D160" s="6">
        <v>434</v>
      </c>
      <c r="E160" s="6">
        <v>15</v>
      </c>
      <c r="F160" s="6">
        <v>46</v>
      </c>
      <c r="G160" s="6">
        <v>14</v>
      </c>
    </row>
    <row r="161" spans="1:7">
      <c r="A161" s="5">
        <v>35855</v>
      </c>
      <c r="B161" s="6">
        <v>30</v>
      </c>
      <c r="C161" s="6">
        <v>13</v>
      </c>
      <c r="D161" s="6">
        <v>94</v>
      </c>
      <c r="E161" s="6">
        <v>14</v>
      </c>
      <c r="F161" s="6">
        <v>9</v>
      </c>
      <c r="G161" s="6">
        <v>14</v>
      </c>
    </row>
    <row r="162" spans="1:7">
      <c r="A162" s="5">
        <v>35886</v>
      </c>
      <c r="B162" s="6">
        <v>33</v>
      </c>
      <c r="C162" s="6">
        <v>22</v>
      </c>
      <c r="D162" s="6">
        <v>36</v>
      </c>
      <c r="E162" s="6">
        <v>20</v>
      </c>
      <c r="F162" s="6">
        <v>7</v>
      </c>
      <c r="G162" s="6">
        <v>16</v>
      </c>
    </row>
    <row r="163" spans="1:7">
      <c r="A163" s="5">
        <v>35916</v>
      </c>
      <c r="B163" s="6">
        <v>71</v>
      </c>
      <c r="C163" s="6">
        <v>91</v>
      </c>
      <c r="D163" s="6">
        <v>61</v>
      </c>
      <c r="E163" s="6">
        <v>19</v>
      </c>
      <c r="F163" s="6">
        <v>13</v>
      </c>
      <c r="G163" s="6">
        <v>21</v>
      </c>
    </row>
    <row r="164" spans="1:7">
      <c r="A164" s="5">
        <v>35947</v>
      </c>
      <c r="B164" s="6">
        <v>46</v>
      </c>
      <c r="C164" s="6">
        <v>49</v>
      </c>
      <c r="D164" s="6">
        <v>83</v>
      </c>
      <c r="E164" s="6">
        <v>15</v>
      </c>
      <c r="F164" s="6">
        <v>6</v>
      </c>
      <c r="G164" s="6">
        <v>8</v>
      </c>
    </row>
    <row r="165" spans="1:7">
      <c r="A165" s="5">
        <v>35977</v>
      </c>
      <c r="B165" s="6">
        <v>40</v>
      </c>
      <c r="C165" s="6">
        <v>28</v>
      </c>
      <c r="D165" s="6">
        <v>46</v>
      </c>
      <c r="E165" s="6">
        <v>9</v>
      </c>
      <c r="F165" s="6">
        <v>6</v>
      </c>
      <c r="G165" s="6">
        <v>6</v>
      </c>
    </row>
    <row r="166" spans="1:7">
      <c r="A166" s="5">
        <v>36008</v>
      </c>
      <c r="B166" s="6">
        <v>40</v>
      </c>
      <c r="C166" s="6">
        <v>18</v>
      </c>
      <c r="D166" s="6">
        <v>121</v>
      </c>
      <c r="E166" s="6">
        <v>42</v>
      </c>
      <c r="F166" s="6">
        <v>18</v>
      </c>
      <c r="G166" s="6">
        <v>59</v>
      </c>
    </row>
    <row r="167" spans="1:7">
      <c r="A167" s="5">
        <v>36039</v>
      </c>
      <c r="B167" s="6">
        <v>52</v>
      </c>
      <c r="C167" s="6">
        <v>29</v>
      </c>
      <c r="D167" s="6">
        <v>85</v>
      </c>
      <c r="E167" s="6">
        <v>36</v>
      </c>
      <c r="F167" s="6">
        <v>12</v>
      </c>
      <c r="G167" s="6">
        <v>25</v>
      </c>
    </row>
    <row r="168" spans="1:7">
      <c r="A168" s="5">
        <v>36069</v>
      </c>
      <c r="B168" s="6">
        <v>30</v>
      </c>
      <c r="C168" s="6">
        <v>14</v>
      </c>
      <c r="D168" s="6">
        <v>153</v>
      </c>
      <c r="E168" s="6">
        <v>17</v>
      </c>
      <c r="F168" s="6">
        <v>37</v>
      </c>
      <c r="G168" s="6">
        <v>33</v>
      </c>
    </row>
    <row r="169" spans="1:7">
      <c r="A169" s="5">
        <v>36100</v>
      </c>
      <c r="B169" s="6">
        <v>49</v>
      </c>
      <c r="C169" s="6">
        <v>17</v>
      </c>
      <c r="D169" s="6">
        <v>208</v>
      </c>
      <c r="E169" s="6">
        <v>13</v>
      </c>
      <c r="F169" s="6">
        <v>9</v>
      </c>
      <c r="G169" s="6">
        <v>23</v>
      </c>
    </row>
    <row r="170" spans="1:7">
      <c r="A170" s="5">
        <v>36130</v>
      </c>
      <c r="B170" s="6">
        <v>40</v>
      </c>
      <c r="C170" s="6">
        <v>17</v>
      </c>
      <c r="D170" s="6">
        <v>196</v>
      </c>
      <c r="E170" s="6">
        <v>25</v>
      </c>
      <c r="F170" s="6">
        <v>24</v>
      </c>
      <c r="G170" s="6">
        <v>14</v>
      </c>
    </row>
    <row r="171" spans="1:7">
      <c r="A171" s="5">
        <v>36161</v>
      </c>
      <c r="B171" s="6">
        <v>34</v>
      </c>
      <c r="C171" s="6">
        <v>24</v>
      </c>
      <c r="D171" s="6">
        <v>74</v>
      </c>
      <c r="E171" s="6">
        <v>17</v>
      </c>
      <c r="F171" s="6">
        <v>8</v>
      </c>
      <c r="G171" s="6">
        <v>18</v>
      </c>
    </row>
    <row r="172" spans="1:7">
      <c r="A172" s="5">
        <v>36192</v>
      </c>
      <c r="B172" s="6">
        <v>34</v>
      </c>
      <c r="C172" s="6">
        <v>27</v>
      </c>
      <c r="D172" s="6">
        <v>69</v>
      </c>
      <c r="E172" s="6">
        <v>12</v>
      </c>
      <c r="F172" s="6">
        <v>10</v>
      </c>
      <c r="G172" s="6">
        <v>11</v>
      </c>
    </row>
    <row r="173" spans="1:7">
      <c r="A173" s="5">
        <v>36220</v>
      </c>
      <c r="B173" s="6">
        <v>47</v>
      </c>
      <c r="C173" s="6">
        <v>21</v>
      </c>
      <c r="D173" s="6">
        <v>137</v>
      </c>
      <c r="E173" s="6">
        <v>15</v>
      </c>
      <c r="F173" s="6">
        <v>20</v>
      </c>
      <c r="G173" s="6">
        <v>21</v>
      </c>
    </row>
    <row r="174" spans="1:7">
      <c r="A174" s="5">
        <v>36251</v>
      </c>
      <c r="B174" s="6">
        <v>30</v>
      </c>
      <c r="C174" s="6">
        <v>42</v>
      </c>
      <c r="D174" s="6">
        <v>115</v>
      </c>
      <c r="E174" s="6">
        <v>12</v>
      </c>
      <c r="F174" s="6">
        <v>28</v>
      </c>
      <c r="G174" s="6">
        <v>17</v>
      </c>
    </row>
    <row r="175" spans="1:7">
      <c r="A175" s="5">
        <v>36281</v>
      </c>
      <c r="B175" s="6">
        <v>33</v>
      </c>
      <c r="C175" s="6">
        <v>21</v>
      </c>
      <c r="D175" s="6">
        <v>65</v>
      </c>
      <c r="E175" s="6">
        <v>20</v>
      </c>
      <c r="F175" s="6">
        <v>35</v>
      </c>
      <c r="G175" s="6">
        <v>13</v>
      </c>
    </row>
    <row r="176" spans="1:7">
      <c r="A176" s="5">
        <v>36312</v>
      </c>
      <c r="B176" s="6">
        <v>33</v>
      </c>
      <c r="C176" s="6">
        <v>13</v>
      </c>
      <c r="D176" s="6">
        <v>49</v>
      </c>
      <c r="E176" s="6">
        <v>10</v>
      </c>
      <c r="F176" s="6">
        <v>27</v>
      </c>
      <c r="G176" s="6">
        <v>14</v>
      </c>
    </row>
    <row r="177" spans="1:7">
      <c r="A177" s="5">
        <v>36342</v>
      </c>
      <c r="B177" s="6">
        <v>48</v>
      </c>
      <c r="C177" s="6">
        <v>16</v>
      </c>
      <c r="D177" s="6">
        <v>63</v>
      </c>
      <c r="E177" s="6">
        <v>25</v>
      </c>
      <c r="F177" s="6">
        <v>14</v>
      </c>
      <c r="G177" s="6">
        <v>17</v>
      </c>
    </row>
    <row r="178" spans="1:7">
      <c r="A178" s="5">
        <v>36373</v>
      </c>
      <c r="B178" s="6">
        <v>40</v>
      </c>
      <c r="C178" s="6">
        <v>19</v>
      </c>
      <c r="D178" s="6">
        <v>54</v>
      </c>
      <c r="E178" s="6">
        <v>22</v>
      </c>
      <c r="F178" s="6">
        <v>15</v>
      </c>
      <c r="G178" s="6">
        <v>11</v>
      </c>
    </row>
    <row r="179" spans="1:7">
      <c r="A179" s="5">
        <v>36404</v>
      </c>
      <c r="B179" s="6">
        <v>38</v>
      </c>
      <c r="C179" s="6">
        <v>20</v>
      </c>
      <c r="D179" s="6">
        <v>53</v>
      </c>
      <c r="E179" s="6">
        <v>40</v>
      </c>
      <c r="F179" s="6">
        <v>10</v>
      </c>
      <c r="G179" s="6">
        <v>58</v>
      </c>
    </row>
    <row r="180" spans="1:7">
      <c r="A180" s="5">
        <v>36434</v>
      </c>
      <c r="B180" s="6">
        <v>31</v>
      </c>
      <c r="C180" s="6">
        <v>32</v>
      </c>
      <c r="D180" s="6">
        <v>46</v>
      </c>
      <c r="E180" s="6">
        <v>27</v>
      </c>
      <c r="F180" s="6">
        <v>13</v>
      </c>
      <c r="G180" s="6">
        <v>20</v>
      </c>
    </row>
    <row r="181" spans="1:7">
      <c r="A181" s="5">
        <v>36465</v>
      </c>
      <c r="B181" s="6">
        <v>37</v>
      </c>
      <c r="C181" s="6">
        <v>19</v>
      </c>
      <c r="D181" s="6">
        <v>28</v>
      </c>
      <c r="E181" s="6">
        <v>26</v>
      </c>
      <c r="F181" s="6">
        <v>8</v>
      </c>
      <c r="G181" s="6">
        <v>21</v>
      </c>
    </row>
    <row r="182" spans="1:7">
      <c r="A182" s="5">
        <v>36495</v>
      </c>
      <c r="B182" s="6">
        <v>35</v>
      </c>
      <c r="C182" s="6">
        <v>20</v>
      </c>
      <c r="D182" s="6">
        <v>37</v>
      </c>
      <c r="E182" s="6">
        <v>73</v>
      </c>
      <c r="F182" s="6">
        <v>15</v>
      </c>
      <c r="G182" s="6">
        <v>43</v>
      </c>
    </row>
    <row r="183" spans="1:7">
      <c r="A183" s="5">
        <v>36526</v>
      </c>
      <c r="B183" s="6">
        <v>23</v>
      </c>
      <c r="C183" s="6">
        <v>21</v>
      </c>
      <c r="D183" s="6">
        <v>32</v>
      </c>
      <c r="E183" s="6">
        <v>40</v>
      </c>
      <c r="F183" s="6">
        <v>11</v>
      </c>
      <c r="G183" s="6">
        <v>24</v>
      </c>
    </row>
    <row r="184" spans="1:7">
      <c r="A184" s="5">
        <v>36557</v>
      </c>
      <c r="B184" s="6">
        <v>28</v>
      </c>
      <c r="C184" s="6">
        <v>16</v>
      </c>
      <c r="D184" s="6">
        <v>35</v>
      </c>
      <c r="E184" s="6">
        <v>21</v>
      </c>
      <c r="F184" s="6">
        <v>9</v>
      </c>
      <c r="G184" s="6">
        <v>22</v>
      </c>
    </row>
    <row r="185" spans="1:7">
      <c r="A185" s="5">
        <v>36586</v>
      </c>
      <c r="B185" s="6">
        <v>61</v>
      </c>
      <c r="C185" s="6">
        <v>28</v>
      </c>
      <c r="D185" s="6">
        <v>72</v>
      </c>
      <c r="E185" s="6">
        <v>25</v>
      </c>
      <c r="F185" s="6">
        <v>10</v>
      </c>
      <c r="G185" s="6">
        <v>28</v>
      </c>
    </row>
    <row r="186" spans="1:7">
      <c r="A186" s="5">
        <v>36617</v>
      </c>
      <c r="B186" s="6">
        <v>25</v>
      </c>
      <c r="C186" s="6">
        <v>28</v>
      </c>
      <c r="D186" s="6">
        <v>36</v>
      </c>
      <c r="E186" s="6">
        <v>27</v>
      </c>
      <c r="F186" s="6">
        <v>13</v>
      </c>
      <c r="G186" s="6">
        <v>10</v>
      </c>
    </row>
    <row r="187" spans="1:7">
      <c r="A187" s="5">
        <v>36647</v>
      </c>
      <c r="B187" s="6">
        <v>32</v>
      </c>
      <c r="C187" s="6">
        <v>23</v>
      </c>
      <c r="D187" s="6">
        <v>28</v>
      </c>
      <c r="E187" s="6">
        <v>25</v>
      </c>
      <c r="F187" s="6">
        <v>10</v>
      </c>
      <c r="G187" s="6">
        <v>14</v>
      </c>
    </row>
    <row r="188" spans="1:7">
      <c r="A188" s="5">
        <v>36678</v>
      </c>
      <c r="B188" s="6">
        <v>40</v>
      </c>
      <c r="C188" s="6">
        <v>31</v>
      </c>
      <c r="D188" s="6">
        <v>38</v>
      </c>
      <c r="E188" s="6">
        <v>36</v>
      </c>
      <c r="F188" s="6">
        <v>11</v>
      </c>
      <c r="G188" s="6">
        <v>16</v>
      </c>
    </row>
    <row r="189" spans="1:7">
      <c r="A189" s="5">
        <v>36708</v>
      </c>
      <c r="B189" s="6">
        <v>33</v>
      </c>
      <c r="C189" s="6">
        <v>25</v>
      </c>
      <c r="D189" s="6">
        <v>20</v>
      </c>
      <c r="E189" s="6">
        <v>24</v>
      </c>
      <c r="F189" s="6">
        <v>8</v>
      </c>
      <c r="G189" s="6">
        <v>16</v>
      </c>
    </row>
    <row r="190" spans="1:7">
      <c r="A190" s="5">
        <v>36739</v>
      </c>
      <c r="B190" s="6">
        <v>17</v>
      </c>
      <c r="C190" s="6">
        <v>29</v>
      </c>
      <c r="D190" s="6">
        <v>20</v>
      </c>
      <c r="E190" s="6">
        <v>12</v>
      </c>
      <c r="F190" s="6">
        <v>5</v>
      </c>
      <c r="G190" s="6">
        <v>30</v>
      </c>
    </row>
    <row r="191" spans="1:7">
      <c r="A191" s="5">
        <v>36770</v>
      </c>
      <c r="B191" s="6">
        <v>36</v>
      </c>
      <c r="C191" s="6">
        <v>15</v>
      </c>
      <c r="D191" s="6">
        <v>47</v>
      </c>
      <c r="E191" s="6">
        <v>18</v>
      </c>
      <c r="F191" s="6">
        <v>11</v>
      </c>
      <c r="G191" s="6">
        <v>10</v>
      </c>
    </row>
    <row r="192" spans="1:7">
      <c r="A192" s="5">
        <v>36800</v>
      </c>
      <c r="B192" s="6">
        <v>89</v>
      </c>
      <c r="C192" s="6">
        <v>16</v>
      </c>
      <c r="D192" s="6">
        <v>68</v>
      </c>
      <c r="E192" s="6">
        <v>31</v>
      </c>
      <c r="F192" s="6">
        <v>7</v>
      </c>
      <c r="G192" s="6">
        <v>29</v>
      </c>
    </row>
    <row r="193" spans="1:7">
      <c r="A193" s="5">
        <v>36831</v>
      </c>
      <c r="B193" s="6">
        <v>26</v>
      </c>
      <c r="C193" s="6">
        <v>18</v>
      </c>
      <c r="D193" s="6">
        <v>29</v>
      </c>
      <c r="E193" s="6">
        <v>23</v>
      </c>
      <c r="F193" s="6">
        <v>5</v>
      </c>
      <c r="G193" s="6">
        <v>15</v>
      </c>
    </row>
    <row r="194" spans="1:7">
      <c r="A194" s="5">
        <v>36861</v>
      </c>
      <c r="B194" s="6">
        <v>35</v>
      </c>
      <c r="C194" s="6">
        <v>18</v>
      </c>
      <c r="D194" s="6">
        <v>32</v>
      </c>
      <c r="E194" s="6">
        <v>17</v>
      </c>
      <c r="F194" s="6">
        <v>2</v>
      </c>
      <c r="G194" s="6">
        <v>12</v>
      </c>
    </row>
    <row r="195" spans="1:7">
      <c r="A195" s="5">
        <v>36892</v>
      </c>
      <c r="B195" s="6">
        <v>37</v>
      </c>
      <c r="C195" s="6">
        <v>29</v>
      </c>
      <c r="D195" s="6">
        <v>31</v>
      </c>
      <c r="E195" s="6">
        <v>27</v>
      </c>
      <c r="F195" s="6">
        <v>11</v>
      </c>
      <c r="G195" s="6">
        <v>12</v>
      </c>
    </row>
    <row r="196" spans="1:7">
      <c r="A196" s="5">
        <v>36923</v>
      </c>
      <c r="B196" s="6">
        <v>49</v>
      </c>
      <c r="C196" s="6">
        <v>31</v>
      </c>
      <c r="D196" s="6">
        <v>58</v>
      </c>
      <c r="E196" s="6">
        <v>21</v>
      </c>
      <c r="F196" s="6">
        <v>18</v>
      </c>
      <c r="G196" s="6">
        <v>26</v>
      </c>
    </row>
    <row r="197" spans="1:7">
      <c r="A197" s="5">
        <v>36951</v>
      </c>
      <c r="B197" s="6">
        <v>37</v>
      </c>
      <c r="C197" s="6">
        <v>21</v>
      </c>
      <c r="D197" s="6">
        <v>54</v>
      </c>
      <c r="E197" s="6">
        <v>29</v>
      </c>
      <c r="F197" s="6">
        <v>2</v>
      </c>
      <c r="G197" s="6">
        <v>28</v>
      </c>
    </row>
    <row r="198" spans="1:7">
      <c r="A198" s="5">
        <v>36982</v>
      </c>
      <c r="B198" s="6">
        <v>67</v>
      </c>
      <c r="C198" s="6">
        <v>16</v>
      </c>
      <c r="D198" s="6">
        <v>52</v>
      </c>
      <c r="E198" s="6">
        <v>14</v>
      </c>
      <c r="F198" s="6">
        <v>11</v>
      </c>
      <c r="G198" s="6">
        <v>13</v>
      </c>
    </row>
    <row r="199" spans="1:7">
      <c r="A199" s="5">
        <v>37012</v>
      </c>
      <c r="B199" s="6">
        <v>45</v>
      </c>
      <c r="C199" s="6">
        <v>38</v>
      </c>
      <c r="D199" s="6">
        <v>28</v>
      </c>
      <c r="E199" s="6">
        <v>15</v>
      </c>
      <c r="F199" s="6">
        <v>5</v>
      </c>
      <c r="G199" s="6">
        <v>17</v>
      </c>
    </row>
    <row r="200" spans="1:7">
      <c r="A200" s="5">
        <v>37043</v>
      </c>
      <c r="B200" s="6">
        <v>48</v>
      </c>
      <c r="C200" s="6">
        <v>35</v>
      </c>
      <c r="D200" s="6">
        <v>51</v>
      </c>
      <c r="E200" s="6">
        <v>26</v>
      </c>
      <c r="F200" s="6">
        <v>11</v>
      </c>
      <c r="G200" s="6">
        <v>16</v>
      </c>
    </row>
    <row r="201" spans="1:7">
      <c r="A201" s="5">
        <v>37073</v>
      </c>
      <c r="B201" s="6">
        <v>37</v>
      </c>
      <c r="C201" s="6">
        <v>36</v>
      </c>
      <c r="D201" s="6">
        <v>18</v>
      </c>
      <c r="E201" s="6">
        <v>18</v>
      </c>
      <c r="F201" s="6">
        <v>8</v>
      </c>
      <c r="G201" s="6">
        <v>16</v>
      </c>
    </row>
    <row r="202" spans="1:7">
      <c r="A202" s="5">
        <v>37104</v>
      </c>
      <c r="B202" s="6">
        <v>33</v>
      </c>
      <c r="C202" s="6">
        <v>22</v>
      </c>
      <c r="D202" s="6">
        <v>20</v>
      </c>
      <c r="E202" s="6">
        <v>20</v>
      </c>
      <c r="F202" s="6">
        <v>9</v>
      </c>
      <c r="G202" s="6">
        <v>26</v>
      </c>
    </row>
    <row r="203" spans="1:7">
      <c r="A203" s="8">
        <v>37135</v>
      </c>
      <c r="B203" s="6">
        <v>132</v>
      </c>
      <c r="C203" s="6">
        <v>45</v>
      </c>
      <c r="D203" s="6">
        <v>511</v>
      </c>
      <c r="E203" s="6">
        <v>263</v>
      </c>
      <c r="F203" s="6">
        <v>24</v>
      </c>
      <c r="G203" s="6">
        <v>253</v>
      </c>
    </row>
    <row r="204" spans="1:7">
      <c r="A204" s="5">
        <v>37165</v>
      </c>
      <c r="B204" s="6">
        <v>148</v>
      </c>
      <c r="C204" s="6">
        <v>29</v>
      </c>
      <c r="D204" s="6">
        <v>558</v>
      </c>
      <c r="E204" s="6">
        <v>441</v>
      </c>
      <c r="F204" s="6">
        <v>39</v>
      </c>
      <c r="G204" s="6">
        <v>310</v>
      </c>
    </row>
    <row r="205" spans="1:7">
      <c r="A205" s="5">
        <v>37196</v>
      </c>
      <c r="B205" s="6">
        <v>81</v>
      </c>
      <c r="C205" s="6">
        <v>25</v>
      </c>
      <c r="D205" s="6">
        <v>188</v>
      </c>
      <c r="E205" s="6">
        <v>261</v>
      </c>
      <c r="F205" s="6">
        <v>48</v>
      </c>
      <c r="G205" s="6">
        <v>193</v>
      </c>
    </row>
    <row r="206" spans="1:7">
      <c r="A206" s="5">
        <v>37226</v>
      </c>
      <c r="B206" s="6">
        <v>81</v>
      </c>
      <c r="C206" s="6">
        <v>34</v>
      </c>
      <c r="D206" s="6">
        <v>152</v>
      </c>
      <c r="E206" s="6">
        <v>173</v>
      </c>
      <c r="F206" s="6">
        <v>35</v>
      </c>
      <c r="G206" s="6">
        <v>144</v>
      </c>
    </row>
    <row r="207" spans="1:7">
      <c r="A207" s="5">
        <v>37257</v>
      </c>
      <c r="B207" s="6">
        <v>87</v>
      </c>
      <c r="C207" s="6">
        <v>31</v>
      </c>
      <c r="D207" s="6">
        <v>141</v>
      </c>
      <c r="E207" s="6">
        <v>113</v>
      </c>
      <c r="F207" s="6">
        <v>20</v>
      </c>
      <c r="G207" s="6">
        <v>96</v>
      </c>
    </row>
    <row r="208" spans="1:7">
      <c r="A208" s="5">
        <v>37288</v>
      </c>
      <c r="B208" s="6">
        <v>82</v>
      </c>
      <c r="C208" s="6">
        <v>10</v>
      </c>
      <c r="D208" s="6">
        <v>131</v>
      </c>
      <c r="E208" s="6">
        <v>129</v>
      </c>
      <c r="F208" s="6">
        <v>17</v>
      </c>
      <c r="G208" s="6">
        <v>55</v>
      </c>
    </row>
    <row r="209" spans="1:7">
      <c r="A209" s="5">
        <v>37316</v>
      </c>
      <c r="B209" s="6">
        <v>62</v>
      </c>
      <c r="C209" s="6">
        <v>35</v>
      </c>
      <c r="D209" s="6">
        <v>251</v>
      </c>
      <c r="E209" s="6">
        <v>112</v>
      </c>
      <c r="F209" s="6">
        <v>35</v>
      </c>
      <c r="G209" s="6">
        <v>53</v>
      </c>
    </row>
    <row r="210" spans="1:7">
      <c r="A210" s="5">
        <v>37347</v>
      </c>
      <c r="B210" s="6">
        <v>93</v>
      </c>
      <c r="C210" s="6">
        <v>16</v>
      </c>
      <c r="D210" s="6">
        <v>178</v>
      </c>
      <c r="E210" s="6">
        <v>102</v>
      </c>
      <c r="F210" s="6">
        <v>8</v>
      </c>
      <c r="G210" s="6">
        <v>82</v>
      </c>
    </row>
    <row r="211" spans="1:7">
      <c r="A211" s="5">
        <v>37377</v>
      </c>
      <c r="B211" s="6">
        <v>98</v>
      </c>
      <c r="C211" s="6">
        <v>87</v>
      </c>
      <c r="D211" s="6">
        <v>182</v>
      </c>
      <c r="E211" s="6">
        <v>211</v>
      </c>
      <c r="F211" s="6">
        <v>23</v>
      </c>
      <c r="G211" s="6">
        <v>84</v>
      </c>
    </row>
    <row r="212" spans="1:7">
      <c r="A212" s="5">
        <v>37408</v>
      </c>
      <c r="B212" s="6">
        <v>135</v>
      </c>
      <c r="C212" s="6">
        <v>106</v>
      </c>
      <c r="D212" s="6">
        <v>185</v>
      </c>
      <c r="E212" s="6">
        <v>217</v>
      </c>
      <c r="F212" s="6">
        <v>14</v>
      </c>
      <c r="G212" s="6">
        <v>67</v>
      </c>
    </row>
    <row r="213" spans="1:7">
      <c r="A213" s="5">
        <v>37438</v>
      </c>
      <c r="B213" s="6">
        <v>63</v>
      </c>
      <c r="C213" s="6">
        <v>21</v>
      </c>
      <c r="D213" s="6">
        <v>128</v>
      </c>
      <c r="E213" s="6">
        <v>124</v>
      </c>
      <c r="F213" s="6">
        <v>35</v>
      </c>
      <c r="G213" s="6">
        <v>61</v>
      </c>
    </row>
    <row r="214" spans="1:7">
      <c r="A214" s="5">
        <v>37469</v>
      </c>
      <c r="B214" s="6">
        <v>69</v>
      </c>
      <c r="C214" s="6">
        <v>11</v>
      </c>
      <c r="D214" s="6">
        <v>320</v>
      </c>
      <c r="E214" s="6">
        <v>70</v>
      </c>
      <c r="F214" s="6">
        <v>20</v>
      </c>
      <c r="G214" s="6">
        <v>31</v>
      </c>
    </row>
    <row r="215" spans="1:7">
      <c r="A215" s="5">
        <v>37500</v>
      </c>
      <c r="B215" s="6">
        <v>156</v>
      </c>
      <c r="C215" s="6">
        <v>23</v>
      </c>
      <c r="D215" s="6">
        <v>817</v>
      </c>
      <c r="E215" s="6">
        <v>218</v>
      </c>
      <c r="F215" s="6">
        <v>14</v>
      </c>
      <c r="G215" s="6">
        <v>69</v>
      </c>
    </row>
    <row r="216" spans="1:7">
      <c r="A216" s="5">
        <v>37530</v>
      </c>
      <c r="B216" s="6">
        <v>120</v>
      </c>
      <c r="C216" s="6">
        <v>35</v>
      </c>
      <c r="D216" s="6">
        <v>693</v>
      </c>
      <c r="E216" s="6">
        <v>161</v>
      </c>
      <c r="F216" s="6">
        <v>15</v>
      </c>
      <c r="G216" s="6">
        <v>114</v>
      </c>
    </row>
    <row r="217" spans="1:7">
      <c r="A217" s="5">
        <v>37561</v>
      </c>
      <c r="B217" s="6">
        <v>111</v>
      </c>
      <c r="C217" s="6">
        <v>16</v>
      </c>
      <c r="D217" s="6">
        <v>475</v>
      </c>
      <c r="E217" s="6">
        <v>215</v>
      </c>
      <c r="F217" s="6">
        <v>16</v>
      </c>
      <c r="G217" s="6">
        <v>71</v>
      </c>
    </row>
    <row r="218" spans="1:7">
      <c r="A218" s="5">
        <v>37591</v>
      </c>
      <c r="B218" s="6">
        <v>186</v>
      </c>
      <c r="C218" s="6">
        <v>28</v>
      </c>
      <c r="D218" s="6">
        <v>407</v>
      </c>
      <c r="E218" s="6">
        <v>146</v>
      </c>
      <c r="F218" s="6">
        <v>9</v>
      </c>
      <c r="G218" s="6">
        <v>51</v>
      </c>
    </row>
    <row r="219" spans="1:7">
      <c r="A219" s="5">
        <v>37622</v>
      </c>
      <c r="B219" s="6">
        <v>263</v>
      </c>
      <c r="C219" s="6">
        <v>49</v>
      </c>
      <c r="D219" s="6">
        <v>802</v>
      </c>
      <c r="E219" s="6">
        <v>177</v>
      </c>
      <c r="F219" s="6">
        <v>12</v>
      </c>
      <c r="G219" s="6">
        <v>43</v>
      </c>
    </row>
    <row r="220" spans="1:7">
      <c r="A220" s="5">
        <v>37653</v>
      </c>
      <c r="B220" s="6">
        <v>311</v>
      </c>
      <c r="C220" s="6">
        <v>36</v>
      </c>
      <c r="D220" s="6">
        <v>1271</v>
      </c>
      <c r="E220" s="6">
        <v>320</v>
      </c>
      <c r="F220" s="6">
        <v>16</v>
      </c>
      <c r="G220" s="6">
        <v>57</v>
      </c>
    </row>
    <row r="221" spans="1:7">
      <c r="A221" s="5">
        <v>37681</v>
      </c>
      <c r="B221" s="6">
        <v>385</v>
      </c>
      <c r="C221" s="6">
        <v>28</v>
      </c>
      <c r="D221" s="6">
        <v>1373</v>
      </c>
      <c r="E221" s="6">
        <v>254</v>
      </c>
      <c r="F221" s="6">
        <v>250</v>
      </c>
      <c r="G221" s="6">
        <v>60</v>
      </c>
    </row>
    <row r="222" spans="1:7">
      <c r="A222" s="5">
        <v>37712</v>
      </c>
      <c r="B222" s="6">
        <v>223</v>
      </c>
      <c r="C222" s="6">
        <v>12</v>
      </c>
      <c r="D222" s="6">
        <v>322</v>
      </c>
      <c r="E222" s="6">
        <v>157</v>
      </c>
      <c r="F222" s="6">
        <v>293</v>
      </c>
      <c r="G222" s="6">
        <v>26</v>
      </c>
    </row>
    <row r="223" spans="1:7">
      <c r="A223" s="5">
        <v>37742</v>
      </c>
      <c r="B223" s="6">
        <v>115</v>
      </c>
      <c r="C223" s="6">
        <v>23</v>
      </c>
      <c r="D223" s="6">
        <v>122</v>
      </c>
      <c r="E223" s="6">
        <v>216</v>
      </c>
      <c r="F223" s="6">
        <v>58</v>
      </c>
      <c r="G223" s="6">
        <v>61</v>
      </c>
    </row>
    <row r="224" spans="1:7">
      <c r="A224" s="5">
        <v>37773</v>
      </c>
      <c r="B224" s="6">
        <v>73</v>
      </c>
      <c r="C224" s="6">
        <v>9</v>
      </c>
      <c r="D224" s="6">
        <v>143</v>
      </c>
      <c r="E224" s="6">
        <v>107</v>
      </c>
      <c r="F224" s="6">
        <v>32</v>
      </c>
      <c r="G224" s="6">
        <v>44</v>
      </c>
    </row>
    <row r="225" spans="1:7">
      <c r="A225" s="5">
        <v>37803</v>
      </c>
      <c r="B225" s="6">
        <v>64</v>
      </c>
      <c r="C225" s="6">
        <v>7</v>
      </c>
      <c r="D225" s="6">
        <v>110</v>
      </c>
      <c r="E225" s="6">
        <v>90</v>
      </c>
      <c r="F225" s="6">
        <v>40</v>
      </c>
      <c r="G225" s="6">
        <v>25</v>
      </c>
    </row>
    <row r="226" spans="1:7">
      <c r="A226" s="5">
        <v>37834</v>
      </c>
      <c r="B226" s="6">
        <v>55</v>
      </c>
      <c r="C226" s="6">
        <v>13</v>
      </c>
      <c r="D226" s="6">
        <v>91</v>
      </c>
      <c r="E226" s="6">
        <v>136</v>
      </c>
      <c r="F226" s="6">
        <v>25</v>
      </c>
      <c r="G226" s="6">
        <v>46</v>
      </c>
    </row>
    <row r="227" spans="1:7">
      <c r="A227" s="5">
        <v>37865</v>
      </c>
      <c r="B227" s="6">
        <v>58</v>
      </c>
      <c r="C227" s="6">
        <v>5</v>
      </c>
      <c r="D227" s="6">
        <v>128</v>
      </c>
      <c r="E227" s="6">
        <v>142</v>
      </c>
      <c r="F227" s="6">
        <v>17</v>
      </c>
      <c r="G227" s="6">
        <v>48</v>
      </c>
    </row>
    <row r="228" spans="1:7">
      <c r="A228" s="5">
        <v>37895</v>
      </c>
      <c r="B228" s="6">
        <v>62</v>
      </c>
      <c r="C228" s="6">
        <v>14</v>
      </c>
      <c r="D228" s="6">
        <v>85</v>
      </c>
      <c r="E228" s="6">
        <v>98</v>
      </c>
      <c r="F228" s="6">
        <v>47</v>
      </c>
      <c r="G228" s="6">
        <v>32</v>
      </c>
    </row>
    <row r="229" spans="1:7">
      <c r="A229" s="5">
        <v>37926</v>
      </c>
      <c r="B229" s="6">
        <v>72</v>
      </c>
      <c r="C229" s="6">
        <v>6</v>
      </c>
      <c r="D229" s="6">
        <v>57</v>
      </c>
      <c r="E229" s="6">
        <v>113</v>
      </c>
      <c r="F229" s="6">
        <v>26</v>
      </c>
      <c r="G229" s="6">
        <v>36</v>
      </c>
    </row>
    <row r="230" spans="1:7">
      <c r="A230" s="5">
        <v>37956</v>
      </c>
      <c r="B230" s="6">
        <v>78</v>
      </c>
      <c r="C230" s="6">
        <v>14</v>
      </c>
      <c r="D230" s="6">
        <v>95</v>
      </c>
      <c r="E230" s="6">
        <v>190</v>
      </c>
      <c r="F230" s="6">
        <v>31</v>
      </c>
      <c r="G230" s="6">
        <v>49</v>
      </c>
    </row>
    <row r="231" spans="1:7">
      <c r="A231" s="5">
        <v>37987</v>
      </c>
      <c r="B231" s="6">
        <v>54</v>
      </c>
      <c r="C231" s="6">
        <v>18</v>
      </c>
      <c r="D231" s="6">
        <v>88</v>
      </c>
      <c r="E231" s="6">
        <v>153</v>
      </c>
      <c r="F231" s="6">
        <v>32</v>
      </c>
      <c r="G231" s="6">
        <v>28</v>
      </c>
    </row>
    <row r="232" spans="1:7">
      <c r="A232" s="5">
        <v>38018</v>
      </c>
      <c r="B232" s="6">
        <v>43</v>
      </c>
      <c r="C232" s="6">
        <v>20</v>
      </c>
      <c r="D232" s="6">
        <v>88</v>
      </c>
      <c r="E232" s="6">
        <v>115</v>
      </c>
      <c r="F232" s="6">
        <v>19</v>
      </c>
      <c r="G232" s="6">
        <v>32</v>
      </c>
    </row>
    <row r="233" spans="1:7">
      <c r="A233" s="5">
        <v>38047</v>
      </c>
      <c r="B233" s="6">
        <v>92</v>
      </c>
      <c r="C233" s="6">
        <v>12</v>
      </c>
      <c r="D233" s="6">
        <v>103</v>
      </c>
      <c r="E233" s="6">
        <v>271</v>
      </c>
      <c r="F233" s="6">
        <v>34</v>
      </c>
      <c r="G233" s="6">
        <v>55</v>
      </c>
    </row>
    <row r="234" spans="1:7">
      <c r="A234" s="5">
        <v>38078</v>
      </c>
      <c r="B234" s="6">
        <v>79</v>
      </c>
      <c r="C234" s="6">
        <v>11</v>
      </c>
      <c r="D234" s="6">
        <v>129</v>
      </c>
      <c r="E234" s="6">
        <v>310</v>
      </c>
      <c r="F234" s="6">
        <v>45</v>
      </c>
      <c r="G234" s="6">
        <v>54</v>
      </c>
    </row>
    <row r="235" spans="1:7">
      <c r="A235" s="5">
        <v>38108</v>
      </c>
      <c r="B235" s="6">
        <v>116</v>
      </c>
      <c r="C235" s="6">
        <v>6</v>
      </c>
      <c r="D235" s="6">
        <v>78</v>
      </c>
      <c r="E235" s="6">
        <v>155</v>
      </c>
      <c r="F235" s="6">
        <v>42</v>
      </c>
      <c r="G235" s="6">
        <v>29</v>
      </c>
    </row>
    <row r="236" spans="1:7">
      <c r="A236" s="5">
        <v>38139</v>
      </c>
      <c r="B236" s="6">
        <v>106</v>
      </c>
      <c r="C236" s="6">
        <v>24</v>
      </c>
      <c r="D236" s="6">
        <v>70</v>
      </c>
      <c r="E236" s="6">
        <v>134</v>
      </c>
      <c r="F236" s="6">
        <v>31</v>
      </c>
      <c r="G236" s="6">
        <v>39</v>
      </c>
    </row>
    <row r="237" spans="1:7">
      <c r="A237" s="5">
        <v>38169</v>
      </c>
      <c r="B237" s="6">
        <v>72</v>
      </c>
      <c r="C237" s="6">
        <v>11</v>
      </c>
      <c r="D237" s="6">
        <v>87</v>
      </c>
      <c r="E237" s="6">
        <v>214</v>
      </c>
      <c r="F237" s="6">
        <v>32</v>
      </c>
      <c r="G237" s="6">
        <v>23</v>
      </c>
    </row>
    <row r="238" spans="1:7">
      <c r="A238" s="5">
        <v>38200</v>
      </c>
      <c r="B238" s="6">
        <v>75</v>
      </c>
      <c r="C238" s="6">
        <v>12</v>
      </c>
      <c r="D238" s="6">
        <v>81</v>
      </c>
      <c r="E238" s="6">
        <v>300</v>
      </c>
      <c r="F238" s="6">
        <v>23</v>
      </c>
      <c r="G238" s="6">
        <v>59</v>
      </c>
    </row>
    <row r="239" spans="1:7">
      <c r="A239" s="5">
        <v>38231</v>
      </c>
      <c r="B239" s="6">
        <v>65</v>
      </c>
      <c r="C239" s="6">
        <v>16</v>
      </c>
      <c r="D239" s="6">
        <v>102</v>
      </c>
      <c r="E239" s="6">
        <v>176</v>
      </c>
      <c r="F239" s="6">
        <v>40</v>
      </c>
      <c r="G239" s="6">
        <v>74</v>
      </c>
    </row>
    <row r="240" spans="1:7">
      <c r="A240" s="5">
        <v>38261</v>
      </c>
      <c r="B240" s="6">
        <v>50</v>
      </c>
      <c r="C240" s="6">
        <v>13</v>
      </c>
      <c r="D240" s="6">
        <v>89</v>
      </c>
      <c r="E240" s="6">
        <v>150</v>
      </c>
      <c r="F240" s="6">
        <v>47</v>
      </c>
      <c r="G240" s="6">
        <v>34</v>
      </c>
    </row>
    <row r="241" spans="1:7">
      <c r="A241" s="5">
        <v>38292</v>
      </c>
      <c r="B241" s="6">
        <v>72</v>
      </c>
      <c r="C241" s="6">
        <v>9</v>
      </c>
      <c r="D241" s="6">
        <v>72</v>
      </c>
      <c r="E241" s="6">
        <v>118</v>
      </c>
      <c r="F241" s="6">
        <v>29</v>
      </c>
      <c r="G241" s="6">
        <v>18</v>
      </c>
    </row>
    <row r="242" spans="1:7">
      <c r="A242" s="5">
        <v>38322</v>
      </c>
      <c r="B242" s="6">
        <v>62</v>
      </c>
      <c r="C242" s="6">
        <v>9</v>
      </c>
      <c r="D242" s="6">
        <v>71</v>
      </c>
      <c r="E242" s="6">
        <v>88</v>
      </c>
      <c r="F242" s="6">
        <v>24</v>
      </c>
      <c r="G242" s="6">
        <v>23</v>
      </c>
    </row>
    <row r="243" spans="1:7">
      <c r="A243" s="5">
        <v>38353</v>
      </c>
      <c r="B243" s="6">
        <v>60</v>
      </c>
      <c r="C243" s="6">
        <v>9</v>
      </c>
      <c r="D243" s="6">
        <v>59</v>
      </c>
      <c r="E243" s="6">
        <v>81</v>
      </c>
      <c r="F243" s="6">
        <v>26</v>
      </c>
      <c r="G243" s="6">
        <v>21</v>
      </c>
    </row>
    <row r="244" spans="1:7">
      <c r="A244" s="5">
        <v>38384</v>
      </c>
      <c r="B244" s="6">
        <v>70</v>
      </c>
      <c r="C244" s="6">
        <v>7</v>
      </c>
      <c r="D244" s="6">
        <v>71</v>
      </c>
      <c r="E244" s="6">
        <v>84</v>
      </c>
      <c r="F244" s="6">
        <v>18</v>
      </c>
      <c r="G244" s="6">
        <v>26</v>
      </c>
    </row>
    <row r="245" spans="1:7">
      <c r="A245" s="5">
        <v>38412</v>
      </c>
      <c r="B245" s="6">
        <v>51</v>
      </c>
      <c r="C245" s="6">
        <v>13</v>
      </c>
      <c r="D245" s="6">
        <v>64</v>
      </c>
      <c r="E245" s="6">
        <v>70</v>
      </c>
      <c r="F245" s="6">
        <v>16</v>
      </c>
      <c r="G245" s="6">
        <v>47</v>
      </c>
    </row>
    <row r="246" spans="1:7">
      <c r="A246" s="5">
        <v>38443</v>
      </c>
      <c r="B246" s="6">
        <v>59</v>
      </c>
      <c r="C246" s="6">
        <v>23</v>
      </c>
      <c r="D246" s="6">
        <v>53</v>
      </c>
      <c r="E246" s="6">
        <v>70</v>
      </c>
      <c r="F246" s="6">
        <v>10</v>
      </c>
      <c r="G246" s="6">
        <v>26</v>
      </c>
    </row>
    <row r="247" spans="1:7">
      <c r="A247" s="5">
        <v>38473</v>
      </c>
      <c r="B247" s="6">
        <v>46</v>
      </c>
      <c r="C247" s="6">
        <v>16</v>
      </c>
      <c r="D247" s="6">
        <v>55</v>
      </c>
      <c r="E247" s="6">
        <v>48</v>
      </c>
      <c r="F247" s="6">
        <v>15</v>
      </c>
      <c r="G247" s="6">
        <v>24</v>
      </c>
    </row>
    <row r="248" spans="1:7">
      <c r="A248" s="5">
        <v>38504</v>
      </c>
      <c r="B248" s="6">
        <v>56</v>
      </c>
      <c r="C248" s="6">
        <v>7</v>
      </c>
      <c r="D248" s="6">
        <v>36</v>
      </c>
      <c r="E248" s="6">
        <v>59</v>
      </c>
      <c r="F248" s="6">
        <v>30</v>
      </c>
      <c r="G248" s="6">
        <v>19</v>
      </c>
    </row>
    <row r="249" spans="1:7">
      <c r="A249" s="5">
        <v>38534</v>
      </c>
      <c r="B249" s="6">
        <v>60</v>
      </c>
      <c r="C249" s="6">
        <v>18</v>
      </c>
      <c r="D249" s="6">
        <v>57</v>
      </c>
      <c r="E249" s="6">
        <v>247</v>
      </c>
      <c r="F249" s="6">
        <v>32</v>
      </c>
      <c r="G249" s="6">
        <v>90</v>
      </c>
    </row>
    <row r="250" spans="1:7">
      <c r="A250" s="5">
        <v>38565</v>
      </c>
      <c r="B250" s="6">
        <v>51</v>
      </c>
      <c r="C250" s="6">
        <v>3</v>
      </c>
      <c r="D250" s="6">
        <v>38</v>
      </c>
      <c r="E250" s="6">
        <v>126</v>
      </c>
      <c r="F250" s="6">
        <v>17</v>
      </c>
      <c r="G250" s="6">
        <v>44</v>
      </c>
    </row>
    <row r="251" spans="1:7">
      <c r="A251" s="5">
        <v>38596</v>
      </c>
      <c r="B251" s="6">
        <v>29</v>
      </c>
      <c r="C251" s="6">
        <v>12</v>
      </c>
      <c r="D251" s="6">
        <v>44</v>
      </c>
      <c r="E251" s="6">
        <v>95</v>
      </c>
      <c r="F251" s="6">
        <v>26</v>
      </c>
      <c r="G251" s="6">
        <v>51</v>
      </c>
    </row>
    <row r="252" spans="1:7">
      <c r="A252" s="5">
        <v>38626</v>
      </c>
      <c r="B252" s="6">
        <v>49</v>
      </c>
      <c r="C252" s="6">
        <v>17</v>
      </c>
      <c r="D252" s="6">
        <v>52</v>
      </c>
      <c r="E252" s="6">
        <v>107</v>
      </c>
      <c r="F252" s="6">
        <v>22</v>
      </c>
      <c r="G252" s="6">
        <v>44</v>
      </c>
    </row>
    <row r="253" spans="1:7">
      <c r="A253" s="5">
        <v>38657</v>
      </c>
      <c r="B253" s="6">
        <v>37</v>
      </c>
      <c r="C253" s="6">
        <v>14</v>
      </c>
      <c r="D253" s="6">
        <v>49</v>
      </c>
      <c r="E253" s="6">
        <v>94</v>
      </c>
      <c r="F253" s="6">
        <v>16</v>
      </c>
      <c r="G253" s="6">
        <v>35</v>
      </c>
    </row>
    <row r="254" spans="1:7">
      <c r="A254" s="5">
        <v>38687</v>
      </c>
      <c r="B254" s="6">
        <v>55</v>
      </c>
      <c r="C254" s="6">
        <v>4</v>
      </c>
      <c r="D254" s="6">
        <v>34</v>
      </c>
      <c r="E254" s="6">
        <v>88</v>
      </c>
      <c r="F254" s="6">
        <v>24</v>
      </c>
      <c r="G254" s="6">
        <v>22</v>
      </c>
    </row>
    <row r="255" spans="1:7">
      <c r="A255" s="5">
        <v>38718</v>
      </c>
      <c r="B255" s="6">
        <v>72</v>
      </c>
      <c r="C255" s="6">
        <v>19</v>
      </c>
      <c r="D255" s="6">
        <v>66</v>
      </c>
      <c r="E255" s="6">
        <v>65</v>
      </c>
      <c r="F255" s="6">
        <v>32</v>
      </c>
      <c r="G255" s="6">
        <v>16</v>
      </c>
    </row>
    <row r="256" spans="1:7">
      <c r="A256" s="5">
        <v>38749</v>
      </c>
      <c r="B256" s="6">
        <v>78</v>
      </c>
      <c r="C256" s="6">
        <v>9</v>
      </c>
      <c r="D256" s="6">
        <v>71</v>
      </c>
      <c r="E256" s="6">
        <v>89</v>
      </c>
      <c r="F256" s="6">
        <v>10</v>
      </c>
      <c r="G256" s="6">
        <v>19</v>
      </c>
    </row>
    <row r="257" spans="1:7">
      <c r="A257" s="5">
        <v>38777</v>
      </c>
      <c r="B257" s="6">
        <v>69</v>
      </c>
      <c r="C257" s="6">
        <v>10</v>
      </c>
      <c r="D257" s="6">
        <v>82</v>
      </c>
      <c r="E257" s="6">
        <v>74</v>
      </c>
      <c r="F257" s="6">
        <v>17</v>
      </c>
      <c r="G257" s="6">
        <v>20</v>
      </c>
    </row>
    <row r="258" spans="1:7">
      <c r="A258" s="5">
        <v>38808</v>
      </c>
      <c r="B258" s="6">
        <v>100</v>
      </c>
      <c r="C258" s="6">
        <v>10</v>
      </c>
      <c r="D258" s="6">
        <v>92</v>
      </c>
      <c r="E258" s="6">
        <v>50</v>
      </c>
      <c r="F258" s="6">
        <v>18</v>
      </c>
      <c r="G258" s="6">
        <v>30</v>
      </c>
    </row>
    <row r="259" spans="1:7">
      <c r="A259" s="5">
        <v>38838</v>
      </c>
      <c r="B259" s="6">
        <v>74</v>
      </c>
      <c r="C259" s="6">
        <v>10</v>
      </c>
      <c r="D259" s="6">
        <v>86</v>
      </c>
      <c r="E259" s="6">
        <v>68</v>
      </c>
      <c r="F259" s="6">
        <v>28</v>
      </c>
      <c r="G259" s="6">
        <v>27</v>
      </c>
    </row>
    <row r="260" spans="1:7">
      <c r="A260" s="5">
        <v>38869</v>
      </c>
      <c r="B260" s="6">
        <v>61</v>
      </c>
      <c r="C260" s="6">
        <v>23</v>
      </c>
      <c r="D260" s="6">
        <v>72</v>
      </c>
      <c r="E260" s="6">
        <v>93</v>
      </c>
      <c r="F260" s="6">
        <v>67</v>
      </c>
      <c r="G260" s="6">
        <v>26</v>
      </c>
    </row>
    <row r="261" spans="1:7">
      <c r="A261" s="5">
        <v>38899</v>
      </c>
      <c r="B261" s="6">
        <v>191</v>
      </c>
      <c r="C261" s="6">
        <v>13</v>
      </c>
      <c r="D261" s="6">
        <v>124</v>
      </c>
      <c r="E261" s="6">
        <v>77</v>
      </c>
      <c r="F261" s="6">
        <v>86</v>
      </c>
      <c r="G261" s="6">
        <v>36</v>
      </c>
    </row>
    <row r="262" spans="1:7">
      <c r="A262" s="5">
        <v>38930</v>
      </c>
      <c r="B262" s="6">
        <v>104</v>
      </c>
      <c r="C262" s="6">
        <v>13</v>
      </c>
      <c r="D262" s="6">
        <v>108</v>
      </c>
      <c r="E262" s="6">
        <v>282</v>
      </c>
      <c r="F262" s="6">
        <v>73</v>
      </c>
      <c r="G262" s="6">
        <v>69</v>
      </c>
    </row>
    <row r="263" spans="1:7">
      <c r="A263" s="5">
        <v>38961</v>
      </c>
      <c r="B263" s="6">
        <v>95</v>
      </c>
      <c r="C263" s="6">
        <v>12</v>
      </c>
      <c r="D263" s="6">
        <v>58</v>
      </c>
      <c r="E263" s="6">
        <v>173</v>
      </c>
      <c r="F263" s="6">
        <v>22</v>
      </c>
      <c r="G263" s="6">
        <v>30</v>
      </c>
    </row>
    <row r="264" spans="1:7">
      <c r="A264" s="5">
        <v>38991</v>
      </c>
      <c r="B264" s="6">
        <v>102</v>
      </c>
      <c r="C264" s="6">
        <v>44</v>
      </c>
      <c r="D264" s="6">
        <v>90</v>
      </c>
      <c r="E264" s="6">
        <v>76</v>
      </c>
      <c r="F264" s="6">
        <v>22</v>
      </c>
      <c r="G264" s="6">
        <v>22</v>
      </c>
    </row>
    <row r="265" spans="1:7">
      <c r="A265" s="5">
        <v>39022</v>
      </c>
      <c r="B265" s="6">
        <v>61</v>
      </c>
      <c r="C265" s="6">
        <v>12</v>
      </c>
      <c r="D265" s="6">
        <v>61</v>
      </c>
      <c r="E265" s="6">
        <v>95</v>
      </c>
      <c r="F265" s="6">
        <v>26</v>
      </c>
      <c r="G265" s="6">
        <v>21</v>
      </c>
    </row>
    <row r="266" spans="1:7">
      <c r="A266" s="5">
        <v>39052</v>
      </c>
      <c r="B266" s="6">
        <v>75</v>
      </c>
      <c r="C266" s="6">
        <v>21</v>
      </c>
      <c r="D266" s="6">
        <v>64</v>
      </c>
      <c r="E266" s="6">
        <v>63</v>
      </c>
      <c r="F266" s="6">
        <v>14</v>
      </c>
      <c r="G266" s="6">
        <v>15</v>
      </c>
    </row>
    <row r="267" spans="1:7">
      <c r="A267" s="5">
        <v>39083</v>
      </c>
      <c r="B267" s="6">
        <v>81</v>
      </c>
      <c r="C267" s="6">
        <v>10</v>
      </c>
      <c r="D267" s="6">
        <v>75</v>
      </c>
      <c r="E267" s="6">
        <v>81</v>
      </c>
      <c r="F267" s="6">
        <v>50</v>
      </c>
      <c r="G267" s="6">
        <v>17</v>
      </c>
    </row>
    <row r="268" spans="1:7">
      <c r="A268" s="5">
        <v>39114</v>
      </c>
      <c r="B268" s="6">
        <v>58</v>
      </c>
      <c r="C268" s="6">
        <v>25</v>
      </c>
      <c r="D268" s="6">
        <v>78</v>
      </c>
      <c r="E268" s="6">
        <v>75</v>
      </c>
      <c r="F268" s="6">
        <v>27</v>
      </c>
      <c r="G268" s="6">
        <v>35</v>
      </c>
    </row>
    <row r="269" spans="1:7">
      <c r="A269" s="5">
        <v>39142</v>
      </c>
      <c r="B269" s="6">
        <v>79</v>
      </c>
      <c r="C269" s="6">
        <v>23</v>
      </c>
      <c r="D269" s="6">
        <v>57</v>
      </c>
      <c r="E269" s="6">
        <v>57</v>
      </c>
      <c r="F269" s="6">
        <v>23</v>
      </c>
      <c r="G269" s="6">
        <v>23</v>
      </c>
    </row>
    <row r="270" spans="1:7">
      <c r="A270" s="5">
        <v>39173</v>
      </c>
      <c r="B270" s="6">
        <v>84</v>
      </c>
      <c r="C270" s="6">
        <v>14</v>
      </c>
      <c r="D270" s="6">
        <v>46</v>
      </c>
      <c r="E270" s="6">
        <v>48</v>
      </c>
      <c r="F270" s="6">
        <v>22</v>
      </c>
      <c r="G270" s="6">
        <v>28</v>
      </c>
    </row>
    <row r="271" spans="1:7">
      <c r="A271" s="5">
        <v>39203</v>
      </c>
      <c r="B271" s="6">
        <v>85</v>
      </c>
      <c r="C271" s="6">
        <v>16</v>
      </c>
      <c r="D271" s="6">
        <v>70</v>
      </c>
      <c r="E271" s="6">
        <v>81</v>
      </c>
      <c r="F271" s="6">
        <v>50</v>
      </c>
      <c r="G271" s="6">
        <v>33</v>
      </c>
    </row>
    <row r="272" spans="1:7">
      <c r="A272" s="5">
        <v>39234</v>
      </c>
      <c r="B272" s="6">
        <v>68</v>
      </c>
      <c r="C272" s="6">
        <v>38</v>
      </c>
      <c r="D272" s="6">
        <v>57</v>
      </c>
      <c r="E272" s="6">
        <v>67</v>
      </c>
      <c r="F272" s="6">
        <v>28</v>
      </c>
      <c r="G272" s="6">
        <v>17</v>
      </c>
    </row>
    <row r="273" spans="1:7">
      <c r="A273" s="5">
        <v>39264</v>
      </c>
      <c r="B273" s="6">
        <v>68</v>
      </c>
      <c r="C273" s="6">
        <v>18</v>
      </c>
      <c r="D273" s="6">
        <v>81</v>
      </c>
      <c r="E273" s="6">
        <v>182</v>
      </c>
      <c r="F273" s="6">
        <v>30</v>
      </c>
      <c r="G273" s="6">
        <v>37</v>
      </c>
    </row>
    <row r="274" spans="1:7">
      <c r="A274" s="5">
        <v>39295</v>
      </c>
      <c r="B274" s="6">
        <v>47</v>
      </c>
      <c r="C274" s="6">
        <v>7</v>
      </c>
      <c r="D274" s="6">
        <v>60</v>
      </c>
      <c r="E274" s="6">
        <v>65</v>
      </c>
      <c r="F274" s="6">
        <v>28</v>
      </c>
      <c r="G274" s="6">
        <v>21</v>
      </c>
    </row>
    <row r="275" spans="1:7">
      <c r="A275" s="5">
        <v>39326</v>
      </c>
      <c r="B275" s="6">
        <v>41</v>
      </c>
      <c r="C275" s="6">
        <v>5</v>
      </c>
      <c r="D275" s="6">
        <v>58</v>
      </c>
      <c r="E275" s="6">
        <v>60</v>
      </c>
      <c r="F275" s="6">
        <v>28</v>
      </c>
      <c r="G275" s="6">
        <v>13</v>
      </c>
    </row>
    <row r="276" spans="1:7">
      <c r="A276" s="5">
        <v>39356</v>
      </c>
      <c r="B276" s="6">
        <v>121</v>
      </c>
      <c r="C276" s="6">
        <v>27</v>
      </c>
      <c r="D276" s="6">
        <v>175</v>
      </c>
      <c r="E276" s="6">
        <v>55</v>
      </c>
      <c r="F276" s="6">
        <v>31</v>
      </c>
      <c r="G276" s="6">
        <v>10</v>
      </c>
    </row>
    <row r="277" spans="1:7">
      <c r="A277" s="5">
        <v>39387</v>
      </c>
      <c r="B277" s="6">
        <v>110</v>
      </c>
      <c r="C277" s="6">
        <v>12</v>
      </c>
      <c r="D277" s="6">
        <v>79</v>
      </c>
      <c r="E277" s="6">
        <v>64</v>
      </c>
      <c r="F277" s="6">
        <v>23</v>
      </c>
      <c r="G277" s="6">
        <v>24</v>
      </c>
    </row>
    <row r="278" spans="1:7">
      <c r="A278" s="5">
        <v>39417</v>
      </c>
      <c r="B278" s="6">
        <v>87</v>
      </c>
      <c r="C278" s="6">
        <v>14</v>
      </c>
      <c r="D278" s="6">
        <v>89</v>
      </c>
      <c r="E278" s="6">
        <v>53</v>
      </c>
      <c r="F278" s="6">
        <v>26</v>
      </c>
      <c r="G278" s="6">
        <v>19</v>
      </c>
    </row>
    <row r="279" spans="1:7">
      <c r="A279" s="5">
        <v>39448</v>
      </c>
      <c r="B279" s="6">
        <v>80</v>
      </c>
      <c r="C279" s="6">
        <v>13</v>
      </c>
      <c r="D279" s="6">
        <v>55</v>
      </c>
      <c r="E279" s="6">
        <v>57</v>
      </c>
      <c r="F279" s="6">
        <v>20</v>
      </c>
      <c r="G279" s="6">
        <v>18</v>
      </c>
    </row>
    <row r="280" spans="1:7">
      <c r="A280" s="5">
        <v>39479</v>
      </c>
      <c r="B280" s="6">
        <v>75</v>
      </c>
      <c r="C280" s="6">
        <v>19</v>
      </c>
      <c r="D280" s="6">
        <v>46</v>
      </c>
      <c r="E280" s="6">
        <v>62</v>
      </c>
      <c r="F280" s="6">
        <v>28</v>
      </c>
      <c r="G280" s="6">
        <v>19</v>
      </c>
    </row>
    <row r="281" spans="1:7">
      <c r="A281" s="5">
        <v>39508</v>
      </c>
      <c r="B281" s="6">
        <v>86</v>
      </c>
      <c r="C281" s="6">
        <v>17</v>
      </c>
      <c r="D281" s="6">
        <v>68</v>
      </c>
      <c r="E281" s="6">
        <v>40</v>
      </c>
      <c r="F281" s="6">
        <v>26</v>
      </c>
      <c r="G281" s="6">
        <v>16</v>
      </c>
    </row>
    <row r="282" spans="1:7">
      <c r="A282" s="5">
        <v>39539</v>
      </c>
      <c r="B282" s="6">
        <v>56</v>
      </c>
      <c r="C282" s="6">
        <v>19</v>
      </c>
      <c r="D282" s="6">
        <v>46</v>
      </c>
      <c r="E282" s="6">
        <v>35</v>
      </c>
      <c r="F282" s="6">
        <v>24</v>
      </c>
      <c r="G282" s="6">
        <v>10</v>
      </c>
    </row>
    <row r="283" spans="1:7">
      <c r="A283" s="5">
        <v>39569</v>
      </c>
      <c r="B283" s="6">
        <v>65</v>
      </c>
      <c r="C283" s="6">
        <v>10</v>
      </c>
      <c r="D283" s="6">
        <v>49</v>
      </c>
      <c r="E283" s="6">
        <v>29</v>
      </c>
      <c r="F283" s="6">
        <v>16</v>
      </c>
      <c r="G283" s="6">
        <v>12</v>
      </c>
    </row>
    <row r="284" spans="1:7">
      <c r="A284" s="5">
        <v>39600</v>
      </c>
      <c r="B284" s="6">
        <v>62</v>
      </c>
      <c r="C284" s="6">
        <v>7</v>
      </c>
      <c r="D284" s="6">
        <v>80</v>
      </c>
      <c r="E284" s="6">
        <v>54</v>
      </c>
      <c r="F284" s="6">
        <v>24</v>
      </c>
      <c r="G284" s="6">
        <v>15</v>
      </c>
    </row>
    <row r="285" spans="1:7">
      <c r="A285" s="5">
        <v>39630</v>
      </c>
      <c r="B285" s="6">
        <v>67</v>
      </c>
      <c r="C285" s="6">
        <v>8</v>
      </c>
      <c r="D285" s="6">
        <v>69</v>
      </c>
      <c r="E285" s="6">
        <v>57</v>
      </c>
      <c r="F285" s="6">
        <v>27</v>
      </c>
      <c r="G285" s="6">
        <v>20</v>
      </c>
    </row>
    <row r="286" spans="1:7">
      <c r="A286" s="5">
        <v>39661</v>
      </c>
      <c r="B286" s="6">
        <v>139</v>
      </c>
      <c r="C286" s="6">
        <v>14</v>
      </c>
      <c r="D286" s="6">
        <v>107</v>
      </c>
      <c r="E286" s="6">
        <v>37</v>
      </c>
      <c r="F286" s="6">
        <v>24</v>
      </c>
      <c r="G286" s="6">
        <v>18</v>
      </c>
    </row>
    <row r="287" spans="1:7">
      <c r="A287" s="5">
        <v>39692</v>
      </c>
      <c r="B287" s="6">
        <v>75</v>
      </c>
      <c r="C287" s="6">
        <v>15</v>
      </c>
      <c r="D287" s="6">
        <v>81</v>
      </c>
      <c r="E287" s="6">
        <v>39</v>
      </c>
      <c r="F287" s="6">
        <v>13</v>
      </c>
      <c r="G287" s="6">
        <v>9</v>
      </c>
    </row>
    <row r="288" spans="1:7">
      <c r="A288" s="5">
        <v>39722</v>
      </c>
      <c r="B288" s="6">
        <v>57</v>
      </c>
      <c r="C288" s="6">
        <v>14</v>
      </c>
      <c r="D288" s="6">
        <v>43</v>
      </c>
      <c r="E288" s="6">
        <v>57</v>
      </c>
      <c r="F288" s="6">
        <v>12</v>
      </c>
      <c r="G288" s="6">
        <v>16</v>
      </c>
    </row>
    <row r="289" spans="1:7">
      <c r="A289" s="5">
        <v>39753</v>
      </c>
      <c r="B289" s="6">
        <v>46</v>
      </c>
      <c r="C289" s="6">
        <v>17</v>
      </c>
      <c r="D289" s="6">
        <v>44</v>
      </c>
      <c r="E289" s="6">
        <v>47</v>
      </c>
      <c r="F289" s="6">
        <v>25</v>
      </c>
      <c r="G289" s="6">
        <v>11</v>
      </c>
    </row>
    <row r="290" spans="1:7">
      <c r="A290" s="5">
        <v>39783</v>
      </c>
      <c r="B290" s="6">
        <v>47</v>
      </c>
      <c r="C290" s="6">
        <v>15</v>
      </c>
      <c r="D290" s="6">
        <v>80</v>
      </c>
      <c r="E290" s="6">
        <v>69</v>
      </c>
      <c r="F290" s="6">
        <v>15</v>
      </c>
      <c r="G290" s="6">
        <v>11</v>
      </c>
    </row>
    <row r="291" spans="1:7">
      <c r="A291" s="5">
        <v>39814</v>
      </c>
      <c r="B291" s="6">
        <v>70</v>
      </c>
      <c r="C291" s="6">
        <v>14</v>
      </c>
      <c r="D291" s="6">
        <v>69</v>
      </c>
      <c r="E291" s="6">
        <v>45</v>
      </c>
      <c r="F291" s="6">
        <v>57</v>
      </c>
      <c r="G291" s="6">
        <v>9</v>
      </c>
    </row>
    <row r="292" spans="1:7">
      <c r="A292" s="5">
        <v>39845</v>
      </c>
      <c r="B292" s="6">
        <v>40</v>
      </c>
      <c r="C292" s="6">
        <v>17</v>
      </c>
      <c r="D292" s="6">
        <v>49</v>
      </c>
      <c r="E292" s="6">
        <v>26</v>
      </c>
      <c r="F292" s="6">
        <v>10</v>
      </c>
      <c r="G292" s="6">
        <v>12</v>
      </c>
    </row>
    <row r="293" spans="1:7">
      <c r="A293" s="5">
        <v>39873</v>
      </c>
      <c r="B293" s="6">
        <v>45</v>
      </c>
      <c r="C293" s="6">
        <v>8</v>
      </c>
      <c r="D293" s="6">
        <v>39</v>
      </c>
      <c r="E293" s="6">
        <v>85</v>
      </c>
      <c r="F293" s="6">
        <v>12</v>
      </c>
      <c r="G293" s="6">
        <v>18</v>
      </c>
    </row>
    <row r="294" spans="1:7">
      <c r="A294" s="5">
        <v>39904</v>
      </c>
      <c r="B294" s="6">
        <v>43</v>
      </c>
      <c r="C294" s="6">
        <v>31</v>
      </c>
      <c r="D294" s="6">
        <v>80</v>
      </c>
      <c r="E294" s="6">
        <v>52</v>
      </c>
      <c r="F294" s="6">
        <v>11</v>
      </c>
      <c r="G294" s="6">
        <v>14</v>
      </c>
    </row>
    <row r="295" spans="1:7">
      <c r="A295" s="5">
        <v>39934</v>
      </c>
      <c r="B295" s="6">
        <v>43</v>
      </c>
      <c r="C295" s="6">
        <v>25</v>
      </c>
      <c r="D295" s="6">
        <v>77</v>
      </c>
      <c r="E295" s="6">
        <v>40</v>
      </c>
      <c r="F295" s="6">
        <v>21</v>
      </c>
      <c r="G295" s="6">
        <v>12</v>
      </c>
    </row>
    <row r="296" spans="1:7">
      <c r="A296" s="5">
        <v>39965</v>
      </c>
      <c r="B296" s="6">
        <v>42</v>
      </c>
      <c r="C296" s="6">
        <v>6</v>
      </c>
      <c r="D296" s="6">
        <v>46</v>
      </c>
      <c r="E296" s="6">
        <v>21</v>
      </c>
      <c r="F296" s="6">
        <v>5</v>
      </c>
      <c r="G296" s="6">
        <v>23</v>
      </c>
    </row>
    <row r="297" spans="1:7">
      <c r="A297" s="5">
        <v>39995</v>
      </c>
      <c r="B297" s="6">
        <v>55</v>
      </c>
      <c r="C297" s="6">
        <v>16</v>
      </c>
      <c r="D297" s="6">
        <v>59</v>
      </c>
      <c r="E297" s="6">
        <v>61</v>
      </c>
      <c r="F297" s="6">
        <v>17</v>
      </c>
      <c r="G297" s="6">
        <v>13</v>
      </c>
    </row>
    <row r="298" spans="1:7">
      <c r="A298" s="5">
        <v>40026</v>
      </c>
      <c r="B298" s="6">
        <v>48</v>
      </c>
      <c r="C298" s="6">
        <v>9</v>
      </c>
      <c r="D298" s="6">
        <v>43</v>
      </c>
      <c r="E298" s="6">
        <v>37</v>
      </c>
      <c r="F298" s="6">
        <v>24</v>
      </c>
      <c r="G298" s="6">
        <v>20</v>
      </c>
    </row>
    <row r="299" spans="1:7">
      <c r="A299" s="5">
        <v>40057</v>
      </c>
      <c r="B299" s="6">
        <v>41</v>
      </c>
      <c r="C299" s="6">
        <v>19</v>
      </c>
      <c r="D299" s="6">
        <v>57</v>
      </c>
      <c r="E299" s="6">
        <v>51</v>
      </c>
      <c r="F299" s="6">
        <v>43</v>
      </c>
      <c r="G299" s="6">
        <v>10</v>
      </c>
    </row>
    <row r="300" spans="1:7">
      <c r="A300" s="5">
        <v>40087</v>
      </c>
      <c r="B300" s="6">
        <v>46</v>
      </c>
      <c r="C300" s="6">
        <v>9</v>
      </c>
      <c r="D300" s="6">
        <v>60</v>
      </c>
      <c r="E300" s="6">
        <v>49</v>
      </c>
      <c r="F300" s="6">
        <v>32</v>
      </c>
      <c r="G300" s="6">
        <v>29</v>
      </c>
    </row>
    <row r="301" spans="1:7">
      <c r="A301" s="5">
        <v>40118</v>
      </c>
      <c r="B301" s="6">
        <v>50</v>
      </c>
      <c r="C301" s="6">
        <v>9</v>
      </c>
      <c r="D301" s="6">
        <v>58</v>
      </c>
      <c r="E301" s="6">
        <v>30</v>
      </c>
      <c r="F301" s="6">
        <v>32</v>
      </c>
      <c r="G301" s="6">
        <v>21</v>
      </c>
    </row>
    <row r="302" spans="1:7">
      <c r="A302" s="5">
        <v>40148</v>
      </c>
      <c r="B302" s="6">
        <v>43</v>
      </c>
      <c r="C302" s="6">
        <v>7</v>
      </c>
      <c r="D302" s="6">
        <v>93</v>
      </c>
      <c r="E302" s="6">
        <v>84</v>
      </c>
      <c r="F302" s="6">
        <v>37</v>
      </c>
      <c r="G302" s="6">
        <v>22</v>
      </c>
    </row>
    <row r="303" spans="1:7">
      <c r="A303" s="5">
        <v>40179</v>
      </c>
      <c r="B303" s="6">
        <v>35</v>
      </c>
      <c r="C303" s="6">
        <v>3</v>
      </c>
      <c r="D303" s="6">
        <v>95</v>
      </c>
      <c r="E303" s="6">
        <v>158</v>
      </c>
      <c r="F303" s="6">
        <v>31</v>
      </c>
      <c r="G303" s="6">
        <v>40</v>
      </c>
    </row>
    <row r="304" spans="1:7">
      <c r="A304" s="5">
        <v>40210</v>
      </c>
      <c r="B304" s="6">
        <v>48</v>
      </c>
      <c r="C304" s="6">
        <v>7</v>
      </c>
      <c r="D304" s="6">
        <v>53</v>
      </c>
      <c r="E304" s="6">
        <v>66</v>
      </c>
      <c r="F304" s="6">
        <v>29</v>
      </c>
      <c r="G304" s="6">
        <v>15</v>
      </c>
    </row>
    <row r="305" spans="1:7">
      <c r="A305" s="5">
        <v>40238</v>
      </c>
      <c r="B305" s="6">
        <v>66</v>
      </c>
      <c r="C305" s="6">
        <v>16</v>
      </c>
      <c r="D305" s="6">
        <v>37</v>
      </c>
      <c r="E305" s="6">
        <v>37</v>
      </c>
      <c r="F305" s="6">
        <v>6</v>
      </c>
      <c r="G305" s="6">
        <v>18</v>
      </c>
    </row>
    <row r="306" spans="1:7">
      <c r="A306" s="5">
        <v>40269</v>
      </c>
      <c r="B306" s="6">
        <v>34</v>
      </c>
      <c r="C306" s="6">
        <v>43</v>
      </c>
      <c r="D306" s="6">
        <v>67</v>
      </c>
      <c r="E306" s="6">
        <v>43</v>
      </c>
      <c r="F306" s="6">
        <v>17</v>
      </c>
      <c r="G306" s="6">
        <v>5</v>
      </c>
    </row>
    <row r="307" spans="1:7">
      <c r="A307" s="5">
        <v>40299</v>
      </c>
      <c r="B307" s="6">
        <v>61</v>
      </c>
      <c r="C307" s="6">
        <v>22</v>
      </c>
      <c r="D307" s="6">
        <v>84</v>
      </c>
      <c r="E307" s="6">
        <v>54</v>
      </c>
      <c r="F307" s="6">
        <v>13</v>
      </c>
      <c r="G307" s="6">
        <v>23</v>
      </c>
    </row>
    <row r="308" spans="1:7">
      <c r="A308" s="5">
        <v>40330</v>
      </c>
      <c r="B308" s="6">
        <v>71</v>
      </c>
      <c r="C308" s="6">
        <v>7</v>
      </c>
      <c r="D308" s="6">
        <v>59</v>
      </c>
      <c r="E308" s="6">
        <v>40</v>
      </c>
      <c r="F308" s="6">
        <v>12</v>
      </c>
      <c r="G308" s="6">
        <v>16</v>
      </c>
    </row>
    <row r="309" spans="1:7">
      <c r="A309" s="5">
        <v>40360</v>
      </c>
      <c r="B309" s="6">
        <v>57</v>
      </c>
      <c r="C309" s="6">
        <v>18</v>
      </c>
      <c r="D309" s="6">
        <v>42</v>
      </c>
      <c r="E309" s="6">
        <v>70</v>
      </c>
      <c r="F309" s="6">
        <v>27</v>
      </c>
      <c r="G309" s="6">
        <v>10</v>
      </c>
    </row>
    <row r="310" spans="1:7">
      <c r="A310" s="5">
        <v>40391</v>
      </c>
      <c r="B310" s="6">
        <v>41</v>
      </c>
      <c r="C310" s="6">
        <v>12</v>
      </c>
      <c r="D310" s="6">
        <v>32</v>
      </c>
      <c r="E310" s="6">
        <v>44</v>
      </c>
      <c r="F310" s="6">
        <v>6</v>
      </c>
      <c r="G310" s="6">
        <v>20</v>
      </c>
    </row>
    <row r="311" spans="1:7">
      <c r="A311" s="5">
        <v>40422</v>
      </c>
      <c r="B311" s="6">
        <v>64</v>
      </c>
      <c r="C311" s="6">
        <v>17</v>
      </c>
      <c r="D311" s="6">
        <v>35</v>
      </c>
      <c r="E311" s="6">
        <v>100</v>
      </c>
      <c r="F311" s="6">
        <v>15</v>
      </c>
      <c r="G311" s="6">
        <v>15</v>
      </c>
    </row>
    <row r="312" spans="1:7">
      <c r="A312" s="5">
        <v>40452</v>
      </c>
      <c r="B312" s="6">
        <v>89</v>
      </c>
      <c r="C312" s="6">
        <v>5</v>
      </c>
      <c r="D312" s="6">
        <v>39</v>
      </c>
      <c r="E312" s="6">
        <v>112</v>
      </c>
      <c r="F312" s="6">
        <v>18</v>
      </c>
      <c r="G312" s="6">
        <v>6</v>
      </c>
    </row>
    <row r="313" spans="1:7">
      <c r="A313" s="5">
        <v>40483</v>
      </c>
      <c r="B313" s="6">
        <v>73</v>
      </c>
      <c r="C313" s="6">
        <v>12</v>
      </c>
      <c r="D313" s="6">
        <v>89</v>
      </c>
      <c r="E313" s="6">
        <v>97</v>
      </c>
      <c r="F313" s="6">
        <v>15</v>
      </c>
      <c r="G313" s="6">
        <v>18</v>
      </c>
    </row>
    <row r="314" spans="1:7">
      <c r="A314" s="5">
        <v>40513</v>
      </c>
      <c r="B314" s="6">
        <v>71</v>
      </c>
      <c r="C314" s="6">
        <v>31</v>
      </c>
      <c r="D314" s="6">
        <v>53</v>
      </c>
      <c r="E314" s="6">
        <v>65</v>
      </c>
      <c r="F314" s="6">
        <v>17</v>
      </c>
      <c r="G314" s="6">
        <v>25</v>
      </c>
    </row>
    <row r="315" spans="1:7">
      <c r="A315" s="5">
        <v>40544</v>
      </c>
      <c r="B315" s="6">
        <v>63</v>
      </c>
      <c r="C315" s="6">
        <v>12</v>
      </c>
      <c r="D315" s="6">
        <v>40</v>
      </c>
      <c r="E315" s="6">
        <v>52</v>
      </c>
      <c r="F315" s="6">
        <v>8</v>
      </c>
      <c r="G315" s="6">
        <v>27</v>
      </c>
    </row>
    <row r="316" spans="1:7">
      <c r="A316" s="5">
        <v>40575</v>
      </c>
      <c r="B316" s="6">
        <v>107</v>
      </c>
      <c r="C316" s="6">
        <v>13</v>
      </c>
      <c r="D316" s="6">
        <v>51</v>
      </c>
      <c r="E316" s="6">
        <v>54</v>
      </c>
      <c r="F316" s="6">
        <v>8</v>
      </c>
      <c r="G316" s="6">
        <v>14</v>
      </c>
    </row>
    <row r="317" spans="1:7">
      <c r="A317" s="5">
        <v>40603</v>
      </c>
      <c r="B317" s="6">
        <v>142</v>
      </c>
      <c r="C317" s="6">
        <v>9</v>
      </c>
      <c r="D317" s="6">
        <v>266</v>
      </c>
      <c r="E317" s="6">
        <v>27</v>
      </c>
      <c r="F317" s="6">
        <v>27</v>
      </c>
      <c r="G317" s="6">
        <v>14</v>
      </c>
    </row>
    <row r="318" spans="1:7">
      <c r="A318" s="5">
        <v>40634</v>
      </c>
      <c r="B318" s="6">
        <v>78</v>
      </c>
      <c r="C318" s="6">
        <v>3</v>
      </c>
      <c r="D318" s="6">
        <v>79</v>
      </c>
      <c r="E318" s="6">
        <v>31</v>
      </c>
      <c r="F318" s="6">
        <v>17</v>
      </c>
      <c r="G318" s="6">
        <v>18</v>
      </c>
    </row>
    <row r="319" spans="1:7">
      <c r="A319" s="5">
        <v>40664</v>
      </c>
      <c r="B319" s="6">
        <v>82</v>
      </c>
      <c r="C319" s="6">
        <v>7</v>
      </c>
      <c r="D319" s="6">
        <v>66</v>
      </c>
      <c r="E319" s="6">
        <v>83</v>
      </c>
      <c r="F319" s="6">
        <v>30</v>
      </c>
      <c r="G319" s="6">
        <v>12</v>
      </c>
    </row>
    <row r="320" spans="1:7">
      <c r="A320" s="5">
        <v>40695</v>
      </c>
      <c r="B320" s="6">
        <v>49</v>
      </c>
      <c r="C320" s="6">
        <v>4</v>
      </c>
      <c r="D320" s="6">
        <v>85</v>
      </c>
      <c r="E320" s="6">
        <v>43</v>
      </c>
      <c r="F320" s="6">
        <v>25</v>
      </c>
      <c r="G320" s="6">
        <v>6</v>
      </c>
    </row>
    <row r="321" spans="1:7">
      <c r="A321" s="5">
        <v>40725</v>
      </c>
      <c r="B321" s="6">
        <v>40</v>
      </c>
      <c r="C321" s="6">
        <v>4</v>
      </c>
      <c r="D321" s="6">
        <v>46</v>
      </c>
      <c r="E321" s="6">
        <v>50</v>
      </c>
      <c r="F321" s="6">
        <v>4</v>
      </c>
      <c r="G321" s="6">
        <v>15</v>
      </c>
    </row>
    <row r="322" spans="1:7">
      <c r="A322" s="5">
        <v>40756</v>
      </c>
      <c r="B322" s="6">
        <v>43</v>
      </c>
      <c r="C322" s="6">
        <v>9</v>
      </c>
      <c r="D322" s="6">
        <v>29</v>
      </c>
      <c r="E322" s="6">
        <v>14</v>
      </c>
      <c r="F322" s="6">
        <v>38</v>
      </c>
      <c r="G322" s="6">
        <v>13</v>
      </c>
    </row>
    <row r="323" spans="1:7">
      <c r="A323" s="5">
        <v>40787</v>
      </c>
      <c r="B323" s="6">
        <v>57</v>
      </c>
      <c r="C323" s="6">
        <v>11</v>
      </c>
      <c r="D323" s="6">
        <v>46</v>
      </c>
      <c r="E323" s="6">
        <v>68</v>
      </c>
      <c r="F323" s="6">
        <v>10</v>
      </c>
      <c r="G323" s="6">
        <v>17</v>
      </c>
    </row>
    <row r="324" spans="1:7">
      <c r="A324" s="5">
        <v>40817</v>
      </c>
      <c r="B324" s="6">
        <v>62</v>
      </c>
      <c r="C324" s="6">
        <v>11</v>
      </c>
      <c r="D324" s="6">
        <v>60</v>
      </c>
      <c r="E324" s="6">
        <v>34</v>
      </c>
      <c r="F324" s="6">
        <v>10</v>
      </c>
      <c r="G324" s="6">
        <v>6</v>
      </c>
    </row>
    <row r="325" spans="1:7">
      <c r="A325" s="5">
        <v>40848</v>
      </c>
      <c r="B325" s="6">
        <v>54</v>
      </c>
      <c r="C325" s="6">
        <v>16</v>
      </c>
      <c r="D325" s="6">
        <v>103</v>
      </c>
      <c r="E325" s="6">
        <v>34</v>
      </c>
      <c r="F325" s="6">
        <v>23</v>
      </c>
      <c r="G325" s="6">
        <v>9</v>
      </c>
    </row>
    <row r="326" spans="1:7">
      <c r="A326" s="5">
        <v>40878</v>
      </c>
      <c r="B326" s="6">
        <v>68</v>
      </c>
      <c r="C326" s="6">
        <v>5</v>
      </c>
      <c r="D326" s="6">
        <v>44</v>
      </c>
      <c r="E326" s="6">
        <v>24</v>
      </c>
      <c r="F326" s="6">
        <v>19</v>
      </c>
      <c r="G326" s="6">
        <v>7</v>
      </c>
    </row>
    <row r="327" spans="1:7">
      <c r="A327" s="5">
        <v>40909</v>
      </c>
      <c r="B327" s="6">
        <v>103</v>
      </c>
      <c r="C327" s="6">
        <v>9</v>
      </c>
      <c r="D327" s="6">
        <v>72</v>
      </c>
      <c r="E327" s="6">
        <v>22</v>
      </c>
      <c r="F327" s="6">
        <v>8</v>
      </c>
      <c r="G327" s="6">
        <v>12</v>
      </c>
    </row>
    <row r="328" spans="1:7">
      <c r="A328" s="5">
        <v>40940</v>
      </c>
      <c r="B328" s="6">
        <v>83</v>
      </c>
      <c r="C328" s="6">
        <v>18</v>
      </c>
      <c r="D328" s="6">
        <v>103</v>
      </c>
      <c r="E328" s="6">
        <v>34</v>
      </c>
      <c r="F328" s="6">
        <v>19</v>
      </c>
      <c r="G328" s="6">
        <v>9</v>
      </c>
    </row>
    <row r="329" spans="1:7">
      <c r="A329" s="5">
        <v>40969</v>
      </c>
      <c r="B329" s="6">
        <v>101</v>
      </c>
      <c r="C329" s="6">
        <v>14</v>
      </c>
      <c r="D329" s="6">
        <v>113</v>
      </c>
      <c r="E329" s="6">
        <v>43</v>
      </c>
      <c r="F329" s="6">
        <v>12</v>
      </c>
      <c r="G329" s="6">
        <v>23</v>
      </c>
    </row>
    <row r="330" spans="1:7">
      <c r="A330" s="5">
        <v>41000</v>
      </c>
      <c r="B330" s="6">
        <v>75</v>
      </c>
      <c r="C330" s="6">
        <v>9</v>
      </c>
      <c r="D330" s="6">
        <v>62</v>
      </c>
      <c r="E330" s="6">
        <v>36</v>
      </c>
      <c r="F330" s="6">
        <v>13</v>
      </c>
      <c r="G330" s="6">
        <v>15</v>
      </c>
    </row>
    <row r="331" spans="1:7">
      <c r="A331" s="5">
        <v>41030</v>
      </c>
      <c r="B331" s="6">
        <v>67</v>
      </c>
      <c r="C331" s="6">
        <v>11</v>
      </c>
      <c r="D331" s="6">
        <v>56</v>
      </c>
      <c r="E331" s="6">
        <v>42</v>
      </c>
      <c r="F331" s="6">
        <v>24</v>
      </c>
      <c r="G331" s="6">
        <v>22</v>
      </c>
    </row>
    <row r="332" spans="1:7">
      <c r="A332" s="5">
        <v>41061</v>
      </c>
      <c r="B332" s="6">
        <v>50</v>
      </c>
      <c r="C332" s="6">
        <v>12</v>
      </c>
      <c r="D332" s="6">
        <v>39</v>
      </c>
      <c r="E332" s="6">
        <v>30</v>
      </c>
      <c r="F332" s="6">
        <v>8</v>
      </c>
      <c r="G332" s="6">
        <v>11</v>
      </c>
    </row>
    <row r="333" spans="1:7">
      <c r="A333" s="5">
        <v>41091</v>
      </c>
      <c r="B333" s="6">
        <v>66</v>
      </c>
      <c r="C333" s="6">
        <v>6</v>
      </c>
      <c r="D333" s="6">
        <v>68</v>
      </c>
      <c r="E333" s="6">
        <v>26</v>
      </c>
      <c r="F333" s="6">
        <v>10</v>
      </c>
      <c r="G333" s="6">
        <v>16</v>
      </c>
    </row>
    <row r="334" spans="1:7">
      <c r="A334" s="5">
        <v>41122</v>
      </c>
      <c r="B334" s="6">
        <v>56</v>
      </c>
      <c r="C334" s="6">
        <v>17</v>
      </c>
      <c r="D334" s="6">
        <v>56</v>
      </c>
      <c r="E334" s="6">
        <v>22</v>
      </c>
      <c r="F334" s="6">
        <v>18</v>
      </c>
      <c r="G334" s="6">
        <v>7</v>
      </c>
    </row>
    <row r="335" spans="1:7">
      <c r="A335" s="5">
        <v>41153</v>
      </c>
      <c r="B335" s="6">
        <v>97</v>
      </c>
      <c r="C335" s="6">
        <v>8</v>
      </c>
      <c r="D335" s="6">
        <v>101</v>
      </c>
      <c r="E335" s="6">
        <v>7</v>
      </c>
      <c r="F335" s="6">
        <v>9</v>
      </c>
      <c r="G335" s="6">
        <v>9</v>
      </c>
    </row>
    <row r="336" spans="1:7">
      <c r="A336" s="5">
        <v>41183</v>
      </c>
      <c r="B336" s="6">
        <v>83</v>
      </c>
      <c r="C336" s="6">
        <v>16</v>
      </c>
      <c r="D336" s="6">
        <v>75</v>
      </c>
      <c r="E336" s="6">
        <v>36</v>
      </c>
      <c r="F336" s="6">
        <v>16</v>
      </c>
      <c r="G336" s="6">
        <v>28</v>
      </c>
    </row>
    <row r="337" spans="1:7">
      <c r="A337" s="5">
        <v>41214</v>
      </c>
      <c r="B337" s="6">
        <v>73</v>
      </c>
      <c r="C337" s="6">
        <v>7</v>
      </c>
      <c r="D337" s="6">
        <v>82</v>
      </c>
      <c r="E337" s="6">
        <v>21</v>
      </c>
      <c r="F337" s="6">
        <v>40</v>
      </c>
      <c r="G337" s="6">
        <v>8</v>
      </c>
    </row>
    <row r="338" spans="1:7">
      <c r="A338" s="5">
        <v>41244</v>
      </c>
      <c r="B338" s="6">
        <v>74</v>
      </c>
      <c r="C338" s="6">
        <v>20</v>
      </c>
      <c r="D338" s="6">
        <v>69</v>
      </c>
      <c r="E338" s="6">
        <v>33</v>
      </c>
      <c r="F338" s="6">
        <v>9</v>
      </c>
      <c r="G338" s="6">
        <v>8</v>
      </c>
    </row>
    <row r="339" spans="1:7">
      <c r="A339" s="5">
        <v>41275</v>
      </c>
      <c r="B339" s="6">
        <v>99</v>
      </c>
      <c r="C339" s="6">
        <v>19</v>
      </c>
      <c r="D339" s="6">
        <v>147</v>
      </c>
      <c r="E339" s="6">
        <v>71</v>
      </c>
      <c r="F339" s="6">
        <v>15</v>
      </c>
      <c r="G339" s="6">
        <v>30</v>
      </c>
    </row>
    <row r="340" spans="1:7">
      <c r="A340" s="5">
        <v>41306</v>
      </c>
      <c r="B340" s="6">
        <v>60</v>
      </c>
      <c r="C340" s="6">
        <v>15</v>
      </c>
      <c r="D340" s="6">
        <v>138</v>
      </c>
      <c r="E340" s="6">
        <v>60</v>
      </c>
      <c r="F340" s="6">
        <v>20</v>
      </c>
      <c r="G340" s="6">
        <v>12</v>
      </c>
    </row>
    <row r="341" spans="1:7">
      <c r="A341" s="5">
        <v>41334</v>
      </c>
      <c r="B341" s="6">
        <v>139</v>
      </c>
      <c r="C341" s="6">
        <v>49</v>
      </c>
      <c r="D341" s="6">
        <v>132</v>
      </c>
      <c r="E341" s="6">
        <v>44</v>
      </c>
      <c r="F341" s="6">
        <v>10</v>
      </c>
      <c r="G341" s="6">
        <v>7</v>
      </c>
    </row>
    <row r="342" spans="1:7">
      <c r="A342" s="5">
        <v>41365</v>
      </c>
      <c r="B342" s="6">
        <v>118</v>
      </c>
      <c r="C342" s="6">
        <v>66</v>
      </c>
      <c r="D342" s="6">
        <v>110</v>
      </c>
      <c r="E342" s="6">
        <v>65</v>
      </c>
      <c r="F342" s="6">
        <v>22</v>
      </c>
      <c r="G342" s="6">
        <v>53</v>
      </c>
    </row>
    <row r="343" spans="1:7">
      <c r="A343" s="5">
        <v>41395</v>
      </c>
      <c r="B343" s="6">
        <v>84</v>
      </c>
      <c r="C343" s="6">
        <v>24</v>
      </c>
      <c r="D343" s="6">
        <v>52</v>
      </c>
      <c r="E343" s="6">
        <v>69</v>
      </c>
      <c r="F343" s="6">
        <v>15</v>
      </c>
      <c r="G343" s="6">
        <v>37</v>
      </c>
    </row>
    <row r="344" spans="1:7">
      <c r="A344" s="5">
        <v>41426</v>
      </c>
      <c r="B344" s="6">
        <v>91</v>
      </c>
      <c r="C344" s="6">
        <v>16</v>
      </c>
      <c r="D344" s="6">
        <v>48</v>
      </c>
      <c r="E344" s="6">
        <v>83</v>
      </c>
      <c r="F344" s="6">
        <v>6</v>
      </c>
      <c r="G344" s="6">
        <v>18</v>
      </c>
    </row>
    <row r="345" spans="1:7">
      <c r="A345" s="5">
        <v>41456</v>
      </c>
      <c r="B345" s="6">
        <v>59</v>
      </c>
      <c r="C345" s="6">
        <v>19</v>
      </c>
      <c r="D345" s="6">
        <v>34</v>
      </c>
      <c r="E345" s="6">
        <v>38</v>
      </c>
      <c r="F345" s="6">
        <v>6</v>
      </c>
      <c r="G345" s="6">
        <v>10</v>
      </c>
    </row>
    <row r="346" spans="1:7">
      <c r="A346" s="5">
        <v>41487</v>
      </c>
      <c r="B346" s="6">
        <v>72</v>
      </c>
      <c r="C346" s="6">
        <v>18</v>
      </c>
      <c r="D346" s="6">
        <v>176</v>
      </c>
      <c r="E346" s="6">
        <v>95</v>
      </c>
      <c r="F346" s="6">
        <v>18</v>
      </c>
      <c r="G346" s="6">
        <v>17</v>
      </c>
    </row>
    <row r="347" spans="1:7">
      <c r="A347" s="5">
        <v>41518</v>
      </c>
      <c r="B347" s="6">
        <v>77</v>
      </c>
      <c r="C347" s="6">
        <v>8</v>
      </c>
      <c r="D347" s="6">
        <v>359</v>
      </c>
      <c r="E347" s="6">
        <v>43</v>
      </c>
      <c r="F347" s="6">
        <v>14</v>
      </c>
      <c r="G347" s="6">
        <v>10</v>
      </c>
    </row>
    <row r="348" spans="1:7">
      <c r="A348" s="5">
        <v>41548</v>
      </c>
      <c r="B348" s="6">
        <v>68</v>
      </c>
      <c r="C348" s="6">
        <v>14</v>
      </c>
      <c r="D348" s="6">
        <v>89</v>
      </c>
      <c r="E348" s="6">
        <v>47</v>
      </c>
      <c r="F348" s="6">
        <v>5</v>
      </c>
      <c r="G348" s="6">
        <v>24</v>
      </c>
    </row>
    <row r="349" spans="1:7">
      <c r="A349" s="5">
        <v>41579</v>
      </c>
      <c r="B349" s="6">
        <v>82</v>
      </c>
      <c r="C349" s="6">
        <v>17</v>
      </c>
      <c r="D349" s="6">
        <v>81</v>
      </c>
      <c r="E349" s="6">
        <v>33</v>
      </c>
      <c r="F349" s="6">
        <v>12</v>
      </c>
      <c r="G349" s="6">
        <v>8</v>
      </c>
    </row>
    <row r="350" spans="1:7">
      <c r="A350" s="5">
        <v>41609</v>
      </c>
      <c r="B350" s="6">
        <v>87</v>
      </c>
      <c r="C350" s="6">
        <v>11</v>
      </c>
      <c r="D350" s="6">
        <v>63</v>
      </c>
      <c r="E350" s="6">
        <v>42</v>
      </c>
      <c r="F350" s="6">
        <v>10</v>
      </c>
      <c r="G350" s="6">
        <v>16</v>
      </c>
    </row>
    <row r="351" spans="1:7">
      <c r="A351" s="5">
        <v>41640</v>
      </c>
      <c r="B351" s="6">
        <v>72</v>
      </c>
      <c r="C351" s="6">
        <v>19</v>
      </c>
      <c r="D351" s="6">
        <v>46</v>
      </c>
      <c r="E351" s="6">
        <v>61</v>
      </c>
      <c r="F351" s="6">
        <v>14</v>
      </c>
      <c r="G351" s="6">
        <v>14</v>
      </c>
    </row>
    <row r="352" spans="1:7">
      <c r="A352" s="5">
        <v>41671</v>
      </c>
      <c r="B352" s="6">
        <v>85</v>
      </c>
      <c r="C352" s="6">
        <v>7</v>
      </c>
      <c r="D352" s="6">
        <v>47</v>
      </c>
      <c r="E352" s="6">
        <v>45</v>
      </c>
      <c r="F352" s="6">
        <v>5</v>
      </c>
      <c r="G352" s="6">
        <v>13</v>
      </c>
    </row>
    <row r="353" spans="1:7">
      <c r="A353" s="5">
        <v>41699</v>
      </c>
      <c r="B353" s="6">
        <v>364</v>
      </c>
      <c r="C353" s="6">
        <v>20</v>
      </c>
      <c r="D353" s="6">
        <v>187</v>
      </c>
      <c r="E353" s="6">
        <v>13</v>
      </c>
      <c r="F353" s="6">
        <v>8</v>
      </c>
      <c r="G353" s="6">
        <v>16</v>
      </c>
    </row>
    <row r="354" spans="1:7">
      <c r="A354" s="5">
        <v>41730</v>
      </c>
      <c r="B354" s="6">
        <v>168</v>
      </c>
      <c r="C354" s="6">
        <v>16</v>
      </c>
      <c r="D354" s="6">
        <v>104</v>
      </c>
      <c r="E354" s="6">
        <v>33</v>
      </c>
      <c r="F354" s="6">
        <v>6</v>
      </c>
      <c r="G354" s="6">
        <v>18</v>
      </c>
    </row>
    <row r="355" spans="1:7">
      <c r="A355" s="5">
        <v>41760</v>
      </c>
      <c r="B355" s="6">
        <v>153</v>
      </c>
      <c r="C355" s="6">
        <v>9</v>
      </c>
      <c r="D355" s="6">
        <v>87</v>
      </c>
      <c r="E355" s="6">
        <v>40</v>
      </c>
      <c r="F355" s="6">
        <v>19</v>
      </c>
      <c r="G355" s="6">
        <v>21</v>
      </c>
    </row>
    <row r="356" spans="1:7">
      <c r="A356" s="5">
        <v>41791</v>
      </c>
      <c r="B356" s="6">
        <v>148</v>
      </c>
      <c r="C356" s="6">
        <v>4</v>
      </c>
      <c r="D356" s="6">
        <v>144</v>
      </c>
      <c r="E356" s="6">
        <v>53</v>
      </c>
      <c r="F356" s="6">
        <v>21</v>
      </c>
      <c r="G356" s="6">
        <v>28</v>
      </c>
    </row>
    <row r="357" spans="1:7">
      <c r="A357" s="5">
        <v>41821</v>
      </c>
      <c r="B357" s="6">
        <v>246</v>
      </c>
      <c r="C357" s="6">
        <v>15</v>
      </c>
      <c r="D357" s="6">
        <v>122</v>
      </c>
      <c r="E357" s="6">
        <v>65</v>
      </c>
      <c r="F357" s="6">
        <v>43</v>
      </c>
      <c r="G357" s="6">
        <v>41</v>
      </c>
    </row>
    <row r="358" spans="1:7">
      <c r="A358" s="5">
        <v>41852</v>
      </c>
      <c r="B358" s="6">
        <v>341</v>
      </c>
      <c r="C358" s="6">
        <v>12</v>
      </c>
      <c r="D358" s="6">
        <v>208</v>
      </c>
      <c r="E358" s="6">
        <v>68</v>
      </c>
      <c r="F358" s="6">
        <v>64</v>
      </c>
      <c r="G358" s="6">
        <v>20</v>
      </c>
    </row>
    <row r="359" spans="1:7">
      <c r="A359" s="5">
        <v>41883</v>
      </c>
      <c r="B359" s="6">
        <v>262</v>
      </c>
      <c r="C359" s="6">
        <v>19</v>
      </c>
      <c r="D359" s="6">
        <v>331</v>
      </c>
      <c r="E359" s="6">
        <v>157</v>
      </c>
      <c r="F359" s="6">
        <v>16</v>
      </c>
      <c r="G359" s="6">
        <v>32</v>
      </c>
    </row>
    <row r="360" spans="1:7">
      <c r="A360" s="5">
        <v>41913</v>
      </c>
      <c r="B360" s="6">
        <v>219</v>
      </c>
      <c r="C360" s="6">
        <v>6</v>
      </c>
      <c r="D360" s="6">
        <v>114</v>
      </c>
      <c r="E360" s="6">
        <v>111</v>
      </c>
      <c r="F360" s="6">
        <v>38</v>
      </c>
      <c r="G360" s="6">
        <v>46</v>
      </c>
    </row>
    <row r="361" spans="1:7">
      <c r="A361" s="5">
        <v>41944</v>
      </c>
      <c r="B361" s="6">
        <v>135</v>
      </c>
      <c r="C361" s="6">
        <v>11</v>
      </c>
      <c r="D361" s="6">
        <v>80</v>
      </c>
      <c r="E361" s="6">
        <v>104</v>
      </c>
      <c r="F361" s="6">
        <v>23</v>
      </c>
      <c r="G361" s="6">
        <v>10</v>
      </c>
    </row>
    <row r="362" spans="1:7">
      <c r="A362" s="5">
        <v>41974</v>
      </c>
      <c r="B362" s="6">
        <v>125</v>
      </c>
      <c r="C362" s="6">
        <v>6</v>
      </c>
      <c r="D362" s="6">
        <v>59</v>
      </c>
      <c r="E362" s="6">
        <v>61</v>
      </c>
      <c r="F362" s="6">
        <v>11</v>
      </c>
      <c r="G362" s="6">
        <v>26</v>
      </c>
    </row>
    <row r="363" spans="1:7">
      <c r="A363" s="5">
        <v>42005</v>
      </c>
      <c r="B363" s="6">
        <v>166</v>
      </c>
      <c r="C363" s="6">
        <v>17</v>
      </c>
      <c r="D363" s="6">
        <v>77</v>
      </c>
      <c r="E363" s="6">
        <v>134</v>
      </c>
      <c r="F363" s="6">
        <v>16</v>
      </c>
      <c r="G363" s="6">
        <v>49</v>
      </c>
    </row>
    <row r="364" spans="1:7">
      <c r="A364" s="5">
        <v>42036</v>
      </c>
      <c r="B364" s="6">
        <v>103</v>
      </c>
      <c r="C364" s="6">
        <v>20</v>
      </c>
      <c r="D364" s="6">
        <v>101</v>
      </c>
      <c r="E364" s="6">
        <v>90</v>
      </c>
      <c r="F364" s="6">
        <v>18</v>
      </c>
      <c r="G364" s="6">
        <v>39</v>
      </c>
    </row>
    <row r="365" spans="1:7">
      <c r="A365" s="5">
        <v>42064</v>
      </c>
      <c r="B365" s="6">
        <v>112</v>
      </c>
      <c r="C365" s="6">
        <v>14</v>
      </c>
      <c r="D365" s="6">
        <v>111</v>
      </c>
      <c r="E365" s="6">
        <v>59</v>
      </c>
      <c r="F365" s="6">
        <v>14</v>
      </c>
      <c r="G365" s="6">
        <v>26</v>
      </c>
    </row>
    <row r="366" spans="1:7">
      <c r="A366" s="5">
        <v>42095</v>
      </c>
      <c r="B366" s="6">
        <v>133</v>
      </c>
      <c r="C366" s="6">
        <v>19</v>
      </c>
      <c r="D366" s="6">
        <v>95</v>
      </c>
      <c r="E366" s="6">
        <v>31</v>
      </c>
      <c r="F366" s="6">
        <v>13</v>
      </c>
      <c r="G366" s="6">
        <v>49</v>
      </c>
    </row>
    <row r="367" spans="1:7">
      <c r="A367" s="5">
        <v>42125</v>
      </c>
      <c r="B367" s="6">
        <v>112</v>
      </c>
      <c r="C367" s="6">
        <v>29</v>
      </c>
      <c r="D367" s="6">
        <v>75</v>
      </c>
      <c r="E367" s="6">
        <v>30</v>
      </c>
      <c r="F367" s="6">
        <v>12</v>
      </c>
      <c r="G367" s="6">
        <v>16</v>
      </c>
    </row>
    <row r="368" spans="1:7">
      <c r="A368" s="5">
        <v>42156</v>
      </c>
      <c r="B368" s="6">
        <v>136</v>
      </c>
      <c r="C368" s="6">
        <v>15</v>
      </c>
      <c r="D368" s="6">
        <v>43</v>
      </c>
      <c r="E368" s="6">
        <v>55</v>
      </c>
      <c r="F368" s="6">
        <v>4</v>
      </c>
      <c r="G368" s="6">
        <v>14</v>
      </c>
    </row>
    <row r="369" spans="1:7">
      <c r="A369" s="5">
        <v>42186</v>
      </c>
      <c r="B369" s="6">
        <v>116</v>
      </c>
      <c r="C369" s="6">
        <v>15</v>
      </c>
      <c r="D369" s="6">
        <v>94</v>
      </c>
      <c r="E369" s="6">
        <v>59</v>
      </c>
      <c r="F369" s="6">
        <v>19</v>
      </c>
      <c r="G369" s="6">
        <v>29</v>
      </c>
    </row>
    <row r="370" spans="1:7">
      <c r="A370" s="5">
        <v>42217</v>
      </c>
      <c r="B370" s="6">
        <v>93</v>
      </c>
      <c r="C370" s="6">
        <v>17</v>
      </c>
      <c r="D370" s="6">
        <v>100</v>
      </c>
      <c r="E370" s="6">
        <v>16</v>
      </c>
      <c r="F370" s="6">
        <v>20</v>
      </c>
      <c r="G370" s="6">
        <v>14</v>
      </c>
    </row>
    <row r="371" spans="1:7">
      <c r="A371" s="5">
        <v>42248</v>
      </c>
      <c r="B371" s="6">
        <v>85</v>
      </c>
      <c r="C371" s="6">
        <v>12</v>
      </c>
      <c r="D371" s="6">
        <v>90</v>
      </c>
      <c r="E371" s="6">
        <v>28</v>
      </c>
      <c r="F371" s="6">
        <v>16</v>
      </c>
      <c r="G371" s="6">
        <v>12</v>
      </c>
    </row>
    <row r="372" spans="1:7">
      <c r="A372" s="5">
        <v>42278</v>
      </c>
      <c r="B372" s="6">
        <v>100</v>
      </c>
      <c r="C372" s="6">
        <v>9</v>
      </c>
      <c r="D372" s="6">
        <v>73</v>
      </c>
      <c r="E372" s="6">
        <v>31</v>
      </c>
      <c r="F372" s="6">
        <v>22</v>
      </c>
      <c r="G372" s="6">
        <v>16</v>
      </c>
    </row>
    <row r="373" spans="1:7">
      <c r="A373" s="7">
        <v>42309</v>
      </c>
      <c r="B373" s="6">
        <v>138</v>
      </c>
      <c r="C373" s="6">
        <v>23</v>
      </c>
      <c r="D373" s="6">
        <v>202</v>
      </c>
      <c r="E373" s="6">
        <v>275</v>
      </c>
      <c r="F373" s="6">
        <v>31</v>
      </c>
      <c r="G373" s="6">
        <v>67</v>
      </c>
    </row>
    <row r="374" spans="1:7">
      <c r="A374" s="5">
        <v>42339</v>
      </c>
      <c r="B374" s="6">
        <v>76</v>
      </c>
      <c r="C374" s="6">
        <v>8</v>
      </c>
      <c r="D374" s="6">
        <v>157</v>
      </c>
      <c r="E374" s="6">
        <v>228</v>
      </c>
      <c r="F374" s="6">
        <v>13</v>
      </c>
      <c r="G374" s="6">
        <v>39</v>
      </c>
    </row>
    <row r="375" spans="1:7">
      <c r="A375" s="5">
        <v>42370</v>
      </c>
      <c r="B375" s="6">
        <v>190</v>
      </c>
      <c r="C375" s="6">
        <v>28</v>
      </c>
      <c r="D375" s="6">
        <v>65</v>
      </c>
      <c r="E375" s="6">
        <v>111</v>
      </c>
      <c r="F375" s="6">
        <v>12</v>
      </c>
      <c r="G375" s="6">
        <v>33</v>
      </c>
    </row>
    <row r="376" spans="1:7">
      <c r="A376" s="5">
        <v>42401</v>
      </c>
      <c r="B376" s="6">
        <v>115</v>
      </c>
      <c r="C376" s="6">
        <v>9</v>
      </c>
      <c r="D376" s="6">
        <v>51</v>
      </c>
      <c r="E376" s="6">
        <v>63</v>
      </c>
      <c r="F376" s="6">
        <v>14</v>
      </c>
      <c r="G376" s="6">
        <v>19</v>
      </c>
    </row>
    <row r="377" spans="1:7">
      <c r="A377" s="5">
        <v>42430</v>
      </c>
      <c r="B377" s="6">
        <v>84</v>
      </c>
      <c r="C377" s="6">
        <v>10</v>
      </c>
      <c r="D377" s="6">
        <v>39</v>
      </c>
      <c r="E377" s="6">
        <v>147</v>
      </c>
      <c r="F377" s="6">
        <v>23</v>
      </c>
      <c r="G377" s="6">
        <v>25</v>
      </c>
    </row>
    <row r="378" spans="1:7">
      <c r="A378" s="5">
        <v>42461</v>
      </c>
      <c r="B378" s="6">
        <v>112</v>
      </c>
      <c r="C378" s="6">
        <v>16</v>
      </c>
      <c r="D378" s="6">
        <v>48</v>
      </c>
      <c r="E378" s="6">
        <v>65</v>
      </c>
      <c r="F378" s="6">
        <v>11</v>
      </c>
      <c r="G378" s="6">
        <v>21</v>
      </c>
    </row>
    <row r="379" spans="1:7">
      <c r="A379" s="5">
        <v>42491</v>
      </c>
      <c r="B379" s="6">
        <v>94</v>
      </c>
      <c r="C379" s="6">
        <v>28</v>
      </c>
      <c r="D379" s="6">
        <v>38</v>
      </c>
      <c r="E379" s="6">
        <v>69</v>
      </c>
      <c r="F379" s="6">
        <v>10</v>
      </c>
      <c r="G379" s="6">
        <v>27</v>
      </c>
    </row>
    <row r="380" spans="1:7">
      <c r="A380" s="5">
        <v>42522</v>
      </c>
      <c r="B380" s="6">
        <v>119</v>
      </c>
      <c r="C380" s="6">
        <v>8</v>
      </c>
      <c r="D380" s="6">
        <v>45</v>
      </c>
      <c r="E380" s="6">
        <v>149</v>
      </c>
      <c r="F380" s="6">
        <v>5</v>
      </c>
      <c r="G380" s="6">
        <v>34</v>
      </c>
    </row>
    <row r="381" spans="1:7">
      <c r="A381" s="7">
        <v>42552</v>
      </c>
      <c r="B381" s="6">
        <v>114</v>
      </c>
      <c r="C381" s="6">
        <v>22</v>
      </c>
      <c r="D381" s="6">
        <v>89</v>
      </c>
      <c r="E381" s="6">
        <v>124</v>
      </c>
      <c r="F381" s="6">
        <v>18</v>
      </c>
      <c r="G381" s="6">
        <v>24</v>
      </c>
    </row>
    <row r="382" spans="1:7">
      <c r="A382" s="5">
        <v>42583</v>
      </c>
      <c r="B382" s="6">
        <v>95</v>
      </c>
      <c r="C382" s="6">
        <v>26</v>
      </c>
      <c r="D382" s="6">
        <v>44</v>
      </c>
      <c r="E382" s="6">
        <v>96</v>
      </c>
      <c r="F382" s="6">
        <v>16</v>
      </c>
      <c r="G382" s="6">
        <v>34</v>
      </c>
    </row>
    <row r="383" spans="1:7">
      <c r="A383" s="5">
        <v>42614</v>
      </c>
      <c r="B383" s="6">
        <v>88</v>
      </c>
      <c r="C383" s="6">
        <v>30</v>
      </c>
      <c r="D383" s="6">
        <v>42</v>
      </c>
      <c r="E383" s="6">
        <v>72</v>
      </c>
      <c r="F383" s="6">
        <v>19</v>
      </c>
      <c r="G383" s="6">
        <v>28</v>
      </c>
    </row>
    <row r="384" spans="1:7">
      <c r="A384" s="5">
        <v>42644</v>
      </c>
      <c r="B384" s="6">
        <v>87</v>
      </c>
      <c r="C384" s="6">
        <v>25</v>
      </c>
      <c r="D384" s="6">
        <v>59</v>
      </c>
      <c r="E384" s="6">
        <v>48</v>
      </c>
      <c r="F384" s="6">
        <v>26</v>
      </c>
      <c r="G384" s="6">
        <v>8</v>
      </c>
    </row>
    <row r="385" spans="1:7">
      <c r="A385" s="5">
        <v>42675</v>
      </c>
      <c r="B385" s="6">
        <v>151</v>
      </c>
      <c r="C385" s="6">
        <v>47</v>
      </c>
      <c r="D385" s="6">
        <v>37</v>
      </c>
      <c r="E385" s="6">
        <v>40</v>
      </c>
      <c r="F385" s="6">
        <v>5</v>
      </c>
      <c r="G385" s="6">
        <v>20</v>
      </c>
    </row>
    <row r="386" spans="1:7">
      <c r="A386" s="5">
        <v>42705</v>
      </c>
      <c r="B386" s="6">
        <v>138</v>
      </c>
      <c r="C386" s="6">
        <v>19</v>
      </c>
      <c r="D386" s="6">
        <v>31</v>
      </c>
      <c r="E386" s="6">
        <v>103</v>
      </c>
      <c r="F386" s="6">
        <v>18</v>
      </c>
      <c r="G386" s="6">
        <v>20</v>
      </c>
    </row>
    <row r="387" spans="1:7">
      <c r="A387" s="5">
        <v>42736</v>
      </c>
      <c r="B387" s="6">
        <v>140</v>
      </c>
      <c r="C387" s="6">
        <v>28</v>
      </c>
      <c r="D387" s="6">
        <v>57</v>
      </c>
      <c r="E387" s="6">
        <v>72</v>
      </c>
      <c r="F387" s="6">
        <v>20</v>
      </c>
      <c r="G387" s="6">
        <v>34</v>
      </c>
    </row>
    <row r="388" spans="1:7">
      <c r="A388" s="5">
        <v>42767</v>
      </c>
      <c r="B388" s="6">
        <v>134</v>
      </c>
      <c r="C388" s="6">
        <v>29</v>
      </c>
      <c r="D388" s="6">
        <v>65</v>
      </c>
      <c r="E388" s="6">
        <v>73</v>
      </c>
      <c r="F388" s="6">
        <v>16</v>
      </c>
      <c r="G388" s="6">
        <v>23</v>
      </c>
    </row>
    <row r="389" spans="1:7">
      <c r="A389" s="5">
        <v>42795</v>
      </c>
      <c r="B389" s="6">
        <v>113</v>
      </c>
      <c r="C389" s="6">
        <v>39</v>
      </c>
      <c r="D389" s="6">
        <v>76</v>
      </c>
      <c r="E389" s="6">
        <v>98</v>
      </c>
      <c r="F389" s="6">
        <v>21</v>
      </c>
      <c r="G389" s="6">
        <v>48</v>
      </c>
    </row>
    <row r="390" spans="1:7">
      <c r="A390" s="5">
        <v>42826</v>
      </c>
      <c r="B390" s="6">
        <v>240</v>
      </c>
      <c r="C390" s="6">
        <v>72</v>
      </c>
      <c r="D390" s="6">
        <v>137</v>
      </c>
      <c r="E390" s="6">
        <v>51</v>
      </c>
      <c r="F390" s="6">
        <v>27</v>
      </c>
      <c r="G390" s="6">
        <v>17</v>
      </c>
    </row>
    <row r="391" spans="1:7">
      <c r="A391" s="5">
        <v>42856</v>
      </c>
      <c r="B391" s="6">
        <v>160</v>
      </c>
      <c r="C391" s="6">
        <v>30</v>
      </c>
      <c r="D391" s="6">
        <v>70</v>
      </c>
      <c r="E391" s="6">
        <v>161</v>
      </c>
      <c r="F391" s="6">
        <v>11</v>
      </c>
      <c r="G391" s="6">
        <v>69</v>
      </c>
    </row>
    <row r="392" spans="1:7">
      <c r="A392" s="5">
        <v>42887</v>
      </c>
      <c r="B392" s="6">
        <v>124</v>
      </c>
      <c r="C392" s="6">
        <v>18</v>
      </c>
      <c r="D392" s="6">
        <v>58</v>
      </c>
      <c r="E392" s="6">
        <v>106</v>
      </c>
      <c r="F392" s="6">
        <v>17</v>
      </c>
      <c r="G392" s="6">
        <v>42</v>
      </c>
    </row>
    <row r="393" spans="1:7">
      <c r="A393" s="5">
        <v>42917</v>
      </c>
      <c r="B393" s="6">
        <v>106</v>
      </c>
      <c r="C393" s="6">
        <v>28</v>
      </c>
      <c r="D393" s="6">
        <v>59</v>
      </c>
      <c r="E393" s="6">
        <v>47</v>
      </c>
      <c r="F393" s="6">
        <v>14</v>
      </c>
      <c r="G393" s="6">
        <v>18</v>
      </c>
    </row>
    <row r="394" spans="1:7">
      <c r="A394" s="5">
        <v>42948</v>
      </c>
      <c r="B394" s="6">
        <v>216</v>
      </c>
      <c r="C394" s="6">
        <v>120</v>
      </c>
      <c r="D394" s="6">
        <v>151</v>
      </c>
      <c r="E394" s="6">
        <v>79</v>
      </c>
      <c r="F394" s="6">
        <v>15</v>
      </c>
      <c r="G394" s="6">
        <v>41</v>
      </c>
    </row>
    <row r="395" spans="1:7">
      <c r="A395" s="5">
        <v>42979</v>
      </c>
      <c r="B395" s="6">
        <v>160</v>
      </c>
      <c r="C395" s="6">
        <v>81</v>
      </c>
      <c r="D395" s="6">
        <v>111</v>
      </c>
      <c r="E395" s="6">
        <v>60</v>
      </c>
      <c r="F395" s="6">
        <v>10</v>
      </c>
      <c r="G395" s="6">
        <v>21</v>
      </c>
    </row>
    <row r="396" spans="1:7">
      <c r="A396" s="5">
        <v>43009</v>
      </c>
      <c r="B396" s="6">
        <v>251</v>
      </c>
      <c r="C396" s="6">
        <v>87</v>
      </c>
      <c r="D396" s="6">
        <v>81</v>
      </c>
      <c r="E396" s="6">
        <v>66</v>
      </c>
      <c r="F396" s="6">
        <v>6</v>
      </c>
      <c r="G396" s="6">
        <v>21</v>
      </c>
    </row>
    <row r="397" spans="1:7">
      <c r="A397" s="5">
        <v>43040</v>
      </c>
      <c r="B397" s="6">
        <v>200</v>
      </c>
      <c r="C397" s="6">
        <v>89</v>
      </c>
      <c r="D397" s="6">
        <v>88</v>
      </c>
      <c r="E397" s="6">
        <v>25</v>
      </c>
      <c r="F397" s="6">
        <v>15</v>
      </c>
      <c r="G397" s="6">
        <v>13</v>
      </c>
    </row>
    <row r="398" spans="1:7">
      <c r="A398" s="5">
        <v>43070</v>
      </c>
      <c r="B398" s="6">
        <v>166</v>
      </c>
      <c r="C398" s="6">
        <v>52</v>
      </c>
      <c r="D398" s="6">
        <v>56</v>
      </c>
      <c r="E398" s="6">
        <v>54</v>
      </c>
      <c r="F398" s="6">
        <v>11</v>
      </c>
      <c r="G398" s="6">
        <v>15</v>
      </c>
    </row>
    <row r="399" spans="1:7">
      <c r="A399" s="5">
        <v>43101</v>
      </c>
      <c r="B399" s="6">
        <v>252</v>
      </c>
      <c r="C399" s="6">
        <v>108</v>
      </c>
      <c r="D399" s="6">
        <v>105</v>
      </c>
      <c r="E399" s="6">
        <v>54</v>
      </c>
      <c r="F399" s="6">
        <v>10</v>
      </c>
      <c r="G399" s="6">
        <v>25</v>
      </c>
    </row>
    <row r="400" spans="1:7">
      <c r="A400" s="5">
        <v>43132</v>
      </c>
      <c r="B400" s="6">
        <v>141</v>
      </c>
      <c r="C400" s="6">
        <v>48</v>
      </c>
      <c r="D400" s="6">
        <v>51</v>
      </c>
      <c r="E400" s="6">
        <v>26</v>
      </c>
      <c r="F400" s="6">
        <v>12</v>
      </c>
      <c r="G400" s="6">
        <v>15</v>
      </c>
    </row>
    <row r="401" spans="1:7">
      <c r="A401" s="5">
        <v>43160</v>
      </c>
      <c r="B401" s="6">
        <v>350</v>
      </c>
      <c r="C401" s="6">
        <v>56</v>
      </c>
      <c r="D401" s="6">
        <v>220</v>
      </c>
      <c r="E401" s="6">
        <v>36</v>
      </c>
      <c r="F401" s="6">
        <v>19</v>
      </c>
      <c r="G401" s="6">
        <v>30</v>
      </c>
    </row>
    <row r="402" spans="1:7">
      <c r="A402" s="5">
        <v>43191</v>
      </c>
      <c r="B402" s="6">
        <v>435</v>
      </c>
      <c r="C402" s="6">
        <v>35</v>
      </c>
      <c r="D402" s="6">
        <v>222</v>
      </c>
      <c r="E402" s="6">
        <v>22</v>
      </c>
      <c r="F402" s="6">
        <v>43</v>
      </c>
      <c r="G402" s="6">
        <v>13</v>
      </c>
    </row>
    <row r="403" spans="1:7">
      <c r="A403" s="5">
        <v>43221</v>
      </c>
      <c r="B403" s="6">
        <v>377</v>
      </c>
      <c r="C403" s="6">
        <v>49</v>
      </c>
      <c r="D403" s="6">
        <v>116</v>
      </c>
      <c r="E403" s="6">
        <v>41</v>
      </c>
      <c r="F403" s="6">
        <v>3</v>
      </c>
      <c r="G403" s="6">
        <v>16</v>
      </c>
    </row>
    <row r="404" spans="1:7">
      <c r="A404" s="5">
        <v>43252</v>
      </c>
      <c r="B404" s="6">
        <v>462</v>
      </c>
      <c r="C404" s="6">
        <v>45</v>
      </c>
      <c r="D404" s="6">
        <v>96</v>
      </c>
      <c r="E404" s="6">
        <v>37</v>
      </c>
      <c r="F404" s="6">
        <v>12</v>
      </c>
      <c r="G404" s="6">
        <v>26</v>
      </c>
    </row>
    <row r="405" spans="1:7">
      <c r="A405" s="5">
        <v>43282</v>
      </c>
      <c r="B405" s="6">
        <v>529</v>
      </c>
      <c r="C405" s="6">
        <v>25</v>
      </c>
      <c r="D405" s="6">
        <v>150</v>
      </c>
      <c r="E405" s="6">
        <v>24</v>
      </c>
      <c r="F405" s="6">
        <v>24</v>
      </c>
      <c r="G405" s="6">
        <v>19</v>
      </c>
    </row>
    <row r="406" spans="1:7">
      <c r="A406" s="5">
        <v>43313</v>
      </c>
      <c r="B406" s="6">
        <v>381</v>
      </c>
      <c r="C406" s="6">
        <v>15</v>
      </c>
      <c r="D406" s="6">
        <v>73</v>
      </c>
      <c r="E406" s="6">
        <v>20</v>
      </c>
      <c r="F406" s="6">
        <v>13</v>
      </c>
      <c r="G406" s="6">
        <v>15</v>
      </c>
    </row>
    <row r="407" spans="1:7">
      <c r="A407" s="5">
        <v>43344</v>
      </c>
      <c r="B407" s="6">
        <v>274</v>
      </c>
      <c r="C407" s="6">
        <v>23</v>
      </c>
      <c r="D407" s="6">
        <v>59</v>
      </c>
      <c r="E407" s="6">
        <v>47</v>
      </c>
      <c r="F407" s="6">
        <v>9</v>
      </c>
      <c r="G407" s="6">
        <v>8</v>
      </c>
    </row>
    <row r="408" spans="1:7">
      <c r="A408" s="5">
        <v>43374</v>
      </c>
      <c r="B408" s="6">
        <v>397</v>
      </c>
      <c r="C408" s="6">
        <v>48</v>
      </c>
      <c r="D408" s="6">
        <v>86</v>
      </c>
      <c r="E408" s="6">
        <v>12</v>
      </c>
      <c r="F408" s="6">
        <v>5</v>
      </c>
      <c r="G408" s="6">
        <v>17</v>
      </c>
    </row>
    <row r="409" spans="1:7">
      <c r="A409" s="5">
        <v>43405</v>
      </c>
      <c r="B409" s="6">
        <v>343</v>
      </c>
      <c r="C409" s="6">
        <v>25</v>
      </c>
      <c r="D409" s="6">
        <v>62</v>
      </c>
      <c r="E409" s="6">
        <v>36</v>
      </c>
      <c r="F409" s="6">
        <v>14</v>
      </c>
      <c r="G409" s="6">
        <v>6</v>
      </c>
    </row>
    <row r="410" spans="1:7">
      <c r="A410" s="5">
        <v>43435</v>
      </c>
      <c r="B410" s="6">
        <v>340</v>
      </c>
      <c r="C410" s="6">
        <v>29</v>
      </c>
      <c r="D410" s="6">
        <v>63</v>
      </c>
      <c r="E410" s="6">
        <v>40</v>
      </c>
      <c r="F410" s="6">
        <v>6</v>
      </c>
      <c r="G410" s="6">
        <v>16</v>
      </c>
    </row>
    <row r="411" spans="1:7">
      <c r="A411" s="5">
        <v>43466</v>
      </c>
      <c r="B411" s="6">
        <v>436</v>
      </c>
      <c r="C411" s="6">
        <v>20</v>
      </c>
      <c r="D411" s="6">
        <v>79</v>
      </c>
      <c r="E411" s="6">
        <v>18</v>
      </c>
      <c r="F411" s="6">
        <v>9</v>
      </c>
      <c r="G411" s="6">
        <v>13</v>
      </c>
    </row>
    <row r="412" spans="1:7">
      <c r="A412" s="5">
        <v>43497</v>
      </c>
      <c r="B412" s="6">
        <v>277</v>
      </c>
      <c r="C412" s="6">
        <v>42</v>
      </c>
      <c r="D412" s="6">
        <v>84</v>
      </c>
      <c r="E412" s="6">
        <v>30</v>
      </c>
      <c r="F412" s="6">
        <v>12</v>
      </c>
      <c r="G412" s="6">
        <v>14</v>
      </c>
    </row>
    <row r="413" spans="1:7">
      <c r="A413" s="5">
        <v>43525</v>
      </c>
      <c r="B413" s="6">
        <v>254</v>
      </c>
      <c r="C413" s="6">
        <v>15</v>
      </c>
      <c r="D413" s="6">
        <v>36</v>
      </c>
      <c r="E413" s="6">
        <v>33</v>
      </c>
      <c r="F413" s="6">
        <v>10</v>
      </c>
      <c r="G413" s="6">
        <v>19</v>
      </c>
    </row>
    <row r="414" spans="1:7">
      <c r="A414" s="5">
        <v>43556</v>
      </c>
      <c r="B414" s="6">
        <v>229</v>
      </c>
      <c r="C414" s="6">
        <v>6</v>
      </c>
      <c r="D414" s="6">
        <v>41</v>
      </c>
      <c r="E414" s="6">
        <v>28</v>
      </c>
      <c r="F414" s="6">
        <v>8</v>
      </c>
      <c r="G414" s="6">
        <v>10</v>
      </c>
    </row>
    <row r="415" spans="1:7">
      <c r="A415" s="5">
        <v>43586</v>
      </c>
      <c r="B415" s="6">
        <v>476</v>
      </c>
      <c r="C415" s="6">
        <v>17</v>
      </c>
      <c r="D415" s="6">
        <v>129</v>
      </c>
      <c r="E415" s="6">
        <v>25</v>
      </c>
      <c r="F415" s="6">
        <v>5</v>
      </c>
      <c r="G415" s="6">
        <v>7</v>
      </c>
    </row>
    <row r="416" spans="1:7">
      <c r="A416" s="5">
        <v>43617</v>
      </c>
      <c r="B416" s="6">
        <v>541</v>
      </c>
      <c r="C416" s="6">
        <v>14</v>
      </c>
      <c r="D416" s="6">
        <v>139</v>
      </c>
      <c r="E416" s="6">
        <v>11</v>
      </c>
      <c r="F416" s="6">
        <v>10</v>
      </c>
      <c r="G416" s="6">
        <v>10</v>
      </c>
    </row>
    <row r="417" spans="1:7">
      <c r="A417" s="5">
        <v>43647</v>
      </c>
      <c r="B417" s="6">
        <v>432</v>
      </c>
      <c r="C417" s="6">
        <v>17</v>
      </c>
      <c r="D417" s="6">
        <v>62</v>
      </c>
      <c r="E417" s="6">
        <v>23</v>
      </c>
      <c r="F417" s="6">
        <v>10</v>
      </c>
      <c r="G417" s="6">
        <v>15</v>
      </c>
    </row>
    <row r="418" spans="1:7">
      <c r="A418" s="5">
        <v>43678</v>
      </c>
      <c r="B418" s="6">
        <v>562</v>
      </c>
      <c r="C418" s="6">
        <v>39</v>
      </c>
      <c r="D418" s="6">
        <v>109</v>
      </c>
      <c r="E418" s="6">
        <v>43</v>
      </c>
      <c r="F418" s="6">
        <v>13</v>
      </c>
      <c r="G418" s="6">
        <v>26</v>
      </c>
    </row>
    <row r="419" spans="1:7">
      <c r="A419" s="5">
        <v>43709</v>
      </c>
      <c r="B419" s="6">
        <v>411</v>
      </c>
      <c r="C419" s="6">
        <v>13</v>
      </c>
      <c r="D419" s="6">
        <v>91</v>
      </c>
      <c r="E419" s="6">
        <v>39</v>
      </c>
      <c r="F419" s="6">
        <v>6</v>
      </c>
      <c r="G419" s="6">
        <v>16</v>
      </c>
    </row>
    <row r="420" spans="1:7">
      <c r="A420" s="5">
        <v>43739</v>
      </c>
      <c r="B420" s="6">
        <v>406</v>
      </c>
      <c r="C420" s="6">
        <v>7</v>
      </c>
      <c r="D420" s="6">
        <v>99</v>
      </c>
      <c r="E420" s="6">
        <v>48</v>
      </c>
      <c r="F420" s="6">
        <v>5</v>
      </c>
      <c r="G420" s="6">
        <v>11</v>
      </c>
    </row>
    <row r="421" spans="1:7">
      <c r="A421" s="5">
        <v>43770</v>
      </c>
      <c r="B421" s="6">
        <v>109</v>
      </c>
      <c r="C421" s="6">
        <v>11</v>
      </c>
      <c r="D421" s="6">
        <v>31</v>
      </c>
      <c r="E421" s="6">
        <v>12</v>
      </c>
      <c r="F421" s="6">
        <v>5</v>
      </c>
      <c r="G421" s="6">
        <v>18</v>
      </c>
    </row>
  </sheetData>
  <phoneticPr fontId="1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测试数据</vt:lpstr>
      <vt:lpstr>提氦成本</vt:lpstr>
      <vt:lpstr>氦气进口价格</vt:lpstr>
      <vt:lpstr>氦气市场价格</vt:lpstr>
      <vt:lpstr>运输路线</vt:lpstr>
      <vt:lpstr>氦气消费量</vt:lpstr>
      <vt:lpstr>氦气产量</vt:lpstr>
      <vt:lpstr>氦气海关进口数据</vt:lpstr>
      <vt:lpstr>需求量与产量</vt:lpstr>
      <vt:lpstr>生产模式和生产最大能力</vt:lpstr>
      <vt:lpstr>GPR（地缘政治风险指数）</vt:lpstr>
      <vt:lpstr>GPR_HISTORICAL</vt:lpstr>
      <vt:lpstr>GPR_COUNTRIES</vt:lpstr>
      <vt:lpstr>GPR_WORDS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</dc:creator>
  <cp:lastModifiedBy>微软用户</cp:lastModifiedBy>
  <dcterms:created xsi:type="dcterms:W3CDTF">2023-05-12T11:15:00Z</dcterms:created>
  <dcterms:modified xsi:type="dcterms:W3CDTF">2026-03-05T09:26:34Z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A30F8413992E475099D6867CF8ACC272_12</vt:lpwstr>
  </property>
</Properties>
</file>